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159" documentId="6_{C3B838C5-6CFE-42F3-8479-17E7B7B2DA25}" xr6:coauthVersionLast="47" xr6:coauthVersionMax="47" xr10:uidLastSave="{900F56EA-10A7-4B2A-9457-603870B02072}"/>
  <bookViews>
    <workbookView xWindow="28680" yWindow="-120" windowWidth="29040" windowHeight="17520" tabRatio="833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Data_FY2021～セグメント変更'!$A$1:$AK$149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11" i="20" l="1"/>
  <c r="AF76" i="20" l="1"/>
  <c r="AD71" i="20"/>
  <c r="AD57" i="20" l="1"/>
  <c r="AC57" i="20"/>
  <c r="AD77" i="20"/>
  <c r="AD78" i="20" s="1"/>
  <c r="AD46" i="20"/>
  <c r="AD13" i="20"/>
  <c r="AD86" i="20"/>
  <c r="AD91" i="20"/>
  <c r="AD97" i="20"/>
  <c r="AD99" i="20" s="1"/>
  <c r="AD100" i="20" s="1"/>
  <c r="AD10" i="20"/>
  <c r="AD12" i="20"/>
  <c r="AD15" i="20" l="1"/>
  <c r="AC111" i="20" l="1"/>
  <c r="AC13" i="20" s="1"/>
  <c r="Z111" i="20"/>
  <c r="Z13" i="20" s="1"/>
  <c r="Y111" i="20"/>
  <c r="Y13" i="20" s="1"/>
  <c r="X111" i="20"/>
  <c r="X13" i="20" s="1"/>
  <c r="AA111" i="20"/>
  <c r="AA13" i="20" s="1"/>
  <c r="W111" i="20"/>
  <c r="W13" i="20" s="1"/>
  <c r="S111" i="20"/>
  <c r="S13" i="20" s="1"/>
  <c r="AC10" i="20" l="1"/>
  <c r="AC12" i="20" l="1"/>
  <c r="AC46" i="20"/>
  <c r="AC71" i="20"/>
  <c r="AC77" i="20"/>
  <c r="AC86" i="20"/>
  <c r="AC91" i="20"/>
  <c r="AC97" i="20"/>
  <c r="AB111" i="20"/>
  <c r="AB13" i="20" s="1"/>
  <c r="AC78" i="20" l="1"/>
  <c r="AC99" i="20"/>
  <c r="AC100" i="20" s="1"/>
  <c r="AC15" i="20" s="1"/>
  <c r="AB97" i="20"/>
  <c r="AB99" i="20" s="1"/>
  <c r="AB91" i="20"/>
  <c r="AB86" i="20"/>
  <c r="AB77" i="20"/>
  <c r="AB71" i="20"/>
  <c r="AB57" i="20"/>
  <c r="AB46" i="20"/>
  <c r="AB10" i="20"/>
  <c r="AB12" i="20"/>
  <c r="AK36" i="20"/>
  <c r="AB100" i="20" l="1"/>
  <c r="AB15" i="20" s="1"/>
  <c r="AB78" i="20"/>
  <c r="AK21" i="20"/>
  <c r="AA12" i="20" l="1"/>
  <c r="AK144" i="20" l="1"/>
  <c r="AK123" i="20"/>
  <c r="AK122" i="20"/>
  <c r="AK121" i="20"/>
  <c r="AK120" i="20"/>
  <c r="AK119" i="20"/>
  <c r="AK110" i="20"/>
  <c r="AJ110" i="20"/>
  <c r="AK76" i="20"/>
  <c r="AK75" i="20"/>
  <c r="AK74" i="20"/>
  <c r="AK73" i="20"/>
  <c r="AK72" i="20"/>
  <c r="AK69" i="20"/>
  <c r="AK68" i="20"/>
  <c r="AK67" i="20"/>
  <c r="AK66" i="20"/>
  <c r="AK65" i="20"/>
  <c r="AK64" i="20"/>
  <c r="AA57" i="20"/>
  <c r="AK148" i="20" l="1"/>
  <c r="AK147" i="20"/>
  <c r="AK146" i="20"/>
  <c r="AK145" i="20"/>
  <c r="AK109" i="20"/>
  <c r="AK108" i="20"/>
  <c r="AK107" i="20"/>
  <c r="AK98" i="20"/>
  <c r="AK90" i="20"/>
  <c r="AK89" i="20"/>
  <c r="AK88" i="20"/>
  <c r="AK87" i="20"/>
  <c r="AJ85" i="20"/>
  <c r="AK84" i="20"/>
  <c r="AK83" i="20"/>
  <c r="AK82" i="20"/>
  <c r="AK81" i="20"/>
  <c r="AK96" i="20"/>
  <c r="AK95" i="20"/>
  <c r="AK94" i="20"/>
  <c r="AK93" i="20"/>
  <c r="AK92" i="20"/>
  <c r="AK111" i="20" l="1"/>
  <c r="AK20" i="20"/>
  <c r="AK19" i="20"/>
  <c r="AK25" i="20"/>
  <c r="AK26" i="20"/>
  <c r="AK24" i="20"/>
  <c r="AK9" i="20"/>
  <c r="AK53" i="20"/>
  <c r="AK52" i="20"/>
  <c r="AK51" i="20"/>
  <c r="AK54" i="20"/>
  <c r="AK55" i="20"/>
  <c r="AK56" i="20"/>
  <c r="AK50" i="20"/>
  <c r="AK45" i="20"/>
  <c r="AK44" i="20"/>
  <c r="AK48" i="20"/>
  <c r="AK47" i="20"/>
  <c r="AK49" i="20"/>
  <c r="AK10" i="20" l="1"/>
  <c r="AK31" i="20"/>
  <c r="AK42" i="20"/>
  <c r="AK62" i="20"/>
  <c r="AK105" i="20"/>
  <c r="AK116" i="20"/>
  <c r="AK129" i="20"/>
  <c r="AK141" i="20"/>
  <c r="AA86" i="20"/>
  <c r="AK86" i="20" s="1"/>
  <c r="AA91" i="20"/>
  <c r="AK91" i="20" s="1"/>
  <c r="AA97" i="20"/>
  <c r="AA71" i="20"/>
  <c r="AK71" i="20" s="1"/>
  <c r="AA77" i="20"/>
  <c r="AK77" i="20" s="1"/>
  <c r="AA10" i="20"/>
  <c r="AA99" i="20" l="1"/>
  <c r="AK99" i="20" s="1"/>
  <c r="AK97" i="20"/>
  <c r="AA78" i="20"/>
  <c r="AK78" i="20" s="1"/>
  <c r="AK13" i="20"/>
  <c r="AK16" i="20"/>
  <c r="AA100" i="20" l="1"/>
  <c r="AA15" i="20" s="1"/>
  <c r="Z10" i="20"/>
  <c r="AK100" i="20" l="1"/>
  <c r="AK15" i="20" s="1"/>
  <c r="Z77" i="20"/>
  <c r="Z57" i="20"/>
  <c r="Z97" i="20" l="1"/>
  <c r="Z91" i="20"/>
  <c r="Z86" i="20"/>
  <c r="Z71" i="20"/>
  <c r="Z12" i="20"/>
  <c r="Y71" i="20"/>
  <c r="Y77" i="20"/>
  <c r="Y86" i="20"/>
  <c r="Y91" i="20"/>
  <c r="Y97" i="20"/>
  <c r="Y57" i="20"/>
  <c r="Y10" i="20"/>
  <c r="Y12" i="20"/>
  <c r="Z99" i="20" l="1"/>
  <c r="Z100" i="20" s="1"/>
  <c r="Z15" i="20" s="1"/>
  <c r="Z78" i="20"/>
  <c r="Y78" i="20"/>
  <c r="Y99" i="20"/>
  <c r="Y100" i="20" s="1"/>
  <c r="Y15" i="20" s="1"/>
  <c r="X8" i="20" l="1"/>
  <c r="X12" i="20" l="1"/>
  <c r="AK8" i="20"/>
  <c r="W8" i="20"/>
  <c r="X86" i="20" l="1"/>
  <c r="X91" i="20"/>
  <c r="X97" i="20"/>
  <c r="X57" i="20"/>
  <c r="AK57" i="20" s="1"/>
  <c r="X46" i="20"/>
  <c r="AK46" i="20" s="1"/>
  <c r="X77" i="20"/>
  <c r="X71" i="20"/>
  <c r="X10" i="20"/>
  <c r="AJ42" i="20"/>
  <c r="AK11" i="20" l="1"/>
  <c r="AK12" i="20"/>
  <c r="X99" i="20"/>
  <c r="X100" i="20" s="1"/>
  <c r="X78" i="20"/>
  <c r="AJ70" i="20"/>
  <c r="X15" i="20" l="1"/>
  <c r="AJ121" i="20"/>
  <c r="AJ144" i="20"/>
  <c r="W32" i="20" l="1"/>
  <c r="AJ107" i="20"/>
  <c r="W57" i="20"/>
  <c r="AJ119" i="20" l="1"/>
  <c r="AJ108" i="20"/>
  <c r="AJ111" i="20" s="1"/>
  <c r="AJ13" i="20" s="1"/>
  <c r="AJ93" i="20"/>
  <c r="AJ94" i="20"/>
  <c r="AJ95" i="20"/>
  <c r="AJ96" i="20"/>
  <c r="AJ98" i="20"/>
  <c r="AJ92" i="20"/>
  <c r="AJ88" i="20"/>
  <c r="AJ89" i="20"/>
  <c r="AJ90" i="20"/>
  <c r="AJ87" i="20"/>
  <c r="AJ82" i="20"/>
  <c r="AJ83" i="20"/>
  <c r="AJ84" i="20"/>
  <c r="AI81" i="20"/>
  <c r="AJ81" i="20"/>
  <c r="AJ76" i="20"/>
  <c r="AJ73" i="20"/>
  <c r="AJ74" i="20"/>
  <c r="AJ75" i="20"/>
  <c r="AJ72" i="20"/>
  <c r="AJ69" i="20"/>
  <c r="AJ65" i="20"/>
  <c r="AJ66" i="20"/>
  <c r="AJ67" i="20"/>
  <c r="AJ68" i="20"/>
  <c r="AJ64" i="20"/>
  <c r="AJ26" i="20"/>
  <c r="AJ25" i="20"/>
  <c r="AJ24" i="20"/>
  <c r="AJ21" i="20"/>
  <c r="AJ20" i="20"/>
  <c r="AJ19" i="20"/>
  <c r="AJ50" i="20"/>
  <c r="AJ54" i="20"/>
  <c r="AJ55" i="20"/>
  <c r="AJ56" i="20"/>
  <c r="AJ48" i="20"/>
  <c r="AJ49" i="20"/>
  <c r="AJ47" i="20"/>
  <c r="AJ45" i="20"/>
  <c r="AJ44" i="20"/>
  <c r="AI109" i="20"/>
  <c r="AI108" i="20"/>
  <c r="AJ109" i="20"/>
  <c r="AJ120" i="20"/>
  <c r="AJ122" i="20"/>
  <c r="AJ123" i="20"/>
  <c r="AJ148" i="20"/>
  <c r="AJ147" i="20"/>
  <c r="AJ146" i="20"/>
  <c r="AJ145" i="20"/>
  <c r="AJ141" i="20"/>
  <c r="AJ129" i="20"/>
  <c r="AJ116" i="20"/>
  <c r="AJ105" i="20"/>
  <c r="AJ62" i="20"/>
  <c r="AJ36" i="20"/>
  <c r="AJ31" i="20"/>
  <c r="W97" i="20"/>
  <c r="AJ97" i="20" s="1"/>
  <c r="AK14" i="20" s="1"/>
  <c r="W91" i="20"/>
  <c r="AJ91" i="20" s="1"/>
  <c r="W86" i="20"/>
  <c r="W77" i="20"/>
  <c r="AJ77" i="20" s="1"/>
  <c r="W71" i="20"/>
  <c r="AJ71" i="20" s="1"/>
  <c r="W12" i="20"/>
  <c r="W46" i="20"/>
  <c r="W10" i="20"/>
  <c r="V9" i="20"/>
  <c r="AJ9" i="20" s="1"/>
  <c r="V8" i="20"/>
  <c r="AJ8" i="20" s="1"/>
  <c r="AJ86" i="20" l="1"/>
  <c r="AJ16" i="20"/>
  <c r="AJ10" i="20"/>
  <c r="W78" i="20"/>
  <c r="AJ78" i="20" s="1"/>
  <c r="W99" i="20"/>
  <c r="V16" i="20"/>
  <c r="W100" i="20" l="1"/>
  <c r="AJ100" i="20" s="1"/>
  <c r="AJ15" i="20" s="1"/>
  <c r="AJ99" i="20"/>
  <c r="V111" i="20"/>
  <c r="W15" i="20" l="1"/>
  <c r="V86" i="20"/>
  <c r="V91" i="20"/>
  <c r="V97" i="20"/>
  <c r="V71" i="20"/>
  <c r="V77" i="20"/>
  <c r="V46" i="20"/>
  <c r="V57" i="20"/>
  <c r="V11" i="20" s="1"/>
  <c r="V12" i="20" s="1"/>
  <c r="V13" i="20"/>
  <c r="T141" i="20"/>
  <c r="T129" i="20"/>
  <c r="T116" i="20"/>
  <c r="T105" i="20"/>
  <c r="T62" i="20"/>
  <c r="T42" i="20"/>
  <c r="T31" i="20"/>
  <c r="V10" i="20"/>
  <c r="V99" i="20" l="1"/>
  <c r="V100" i="20" s="1"/>
  <c r="V15" i="20" s="1"/>
  <c r="V78" i="20"/>
  <c r="U111" i="20"/>
  <c r="U13" i="20" s="1"/>
  <c r="U86" i="20"/>
  <c r="U91" i="20"/>
  <c r="U97" i="20"/>
  <c r="U99" i="20" s="1"/>
  <c r="U71" i="20"/>
  <c r="U77" i="20"/>
  <c r="U46" i="20"/>
  <c r="U57" i="20"/>
  <c r="U10" i="20"/>
  <c r="U12" i="20"/>
  <c r="U16" i="20"/>
  <c r="T16" i="20"/>
  <c r="AI47" i="20"/>
  <c r="AH47" i="20"/>
  <c r="AG49" i="20"/>
  <c r="AH49" i="20"/>
  <c r="AI49" i="20"/>
  <c r="AF49" i="20"/>
  <c r="T10" i="20"/>
  <c r="T97" i="20"/>
  <c r="T71" i="20"/>
  <c r="U78" i="20" l="1"/>
  <c r="U100" i="20"/>
  <c r="U15" i="20" s="1"/>
  <c r="AI48" i="20"/>
  <c r="AH48" i="20"/>
  <c r="AG48" i="20"/>
  <c r="AF48" i="20"/>
  <c r="AI120" i="20"/>
  <c r="T76" i="20" l="1"/>
  <c r="T84" i="20" l="1"/>
  <c r="T86" i="20" s="1"/>
  <c r="T90" i="20"/>
  <c r="T91" i="20" s="1"/>
  <c r="T111" i="20" l="1"/>
  <c r="T13" i="20" s="1"/>
  <c r="T99" i="20"/>
  <c r="T77" i="20"/>
  <c r="T46" i="20"/>
  <c r="AJ46" i="20" s="1"/>
  <c r="T12" i="20"/>
  <c r="T78" i="20" l="1"/>
  <c r="T57" i="20"/>
  <c r="AJ57" i="20" s="1"/>
  <c r="T100" i="20"/>
  <c r="T15" i="20" s="1"/>
  <c r="AJ11" i="20" l="1"/>
  <c r="AJ12" i="20"/>
  <c r="R111" i="20"/>
  <c r="AH81" i="20" l="1"/>
  <c r="AH57" i="20"/>
  <c r="AI148" i="20"/>
  <c r="AI145" i="20"/>
  <c r="AI146" i="20"/>
  <c r="AI147" i="20"/>
  <c r="AI144" i="20"/>
  <c r="AI98" i="20"/>
  <c r="AI97" i="20"/>
  <c r="AJ14" i="20" s="1"/>
  <c r="AI94" i="20"/>
  <c r="AI95" i="20"/>
  <c r="AI96" i="20"/>
  <c r="AI93" i="20"/>
  <c r="AI92" i="20"/>
  <c r="AI88" i="20"/>
  <c r="AI89" i="20"/>
  <c r="AI87" i="20"/>
  <c r="AI82" i="20"/>
  <c r="AI83" i="20"/>
  <c r="AI72" i="20"/>
  <c r="S90" i="20"/>
  <c r="AI90" i="20" s="1"/>
  <c r="S84" i="20"/>
  <c r="AI84" i="20" s="1"/>
  <c r="S76" i="20"/>
  <c r="AI76" i="20" s="1"/>
  <c r="AI73" i="20"/>
  <c r="AI74" i="20"/>
  <c r="AI75" i="20"/>
  <c r="AI65" i="20"/>
  <c r="AI66" i="20"/>
  <c r="AI67" i="20"/>
  <c r="AI68" i="20"/>
  <c r="AI69" i="20"/>
  <c r="AI64" i="20"/>
  <c r="AI56" i="20"/>
  <c r="AI55" i="20"/>
  <c r="AI45" i="20"/>
  <c r="AH45" i="20"/>
  <c r="AG45" i="20"/>
  <c r="AI25" i="20"/>
  <c r="AI26" i="20"/>
  <c r="AI24" i="20"/>
  <c r="AI107" i="20" l="1"/>
  <c r="AH107" i="20"/>
  <c r="S99" i="20"/>
  <c r="AI99" i="20" s="1"/>
  <c r="S91" i="20"/>
  <c r="AI91" i="20" s="1"/>
  <c r="S86" i="20"/>
  <c r="S77" i="20"/>
  <c r="AI77" i="20" s="1"/>
  <c r="S71" i="20"/>
  <c r="AI71" i="20" s="1"/>
  <c r="AI111" i="20" l="1"/>
  <c r="AI13" i="20" s="1"/>
  <c r="S100" i="20"/>
  <c r="AI100" i="20" s="1"/>
  <c r="AI15" i="20" s="1"/>
  <c r="AI86" i="20"/>
  <c r="S78" i="20"/>
  <c r="AI78" i="20" s="1"/>
  <c r="S16" i="20"/>
  <c r="R16" i="20"/>
  <c r="AI121" i="20"/>
  <c r="AI122" i="20"/>
  <c r="AI123" i="20"/>
  <c r="AI119" i="20"/>
  <c r="P129" i="20"/>
  <c r="AI9" i="20"/>
  <c r="AI8" i="20"/>
  <c r="AH8" i="20"/>
  <c r="AI31" i="20"/>
  <c r="AI36" i="20"/>
  <c r="AI42" i="20"/>
  <c r="AI62" i="20"/>
  <c r="AI16" i="20"/>
  <c r="AI105" i="20"/>
  <c r="AI116" i="20"/>
  <c r="AI129" i="20"/>
  <c r="AI141" i="20"/>
  <c r="S44" i="20"/>
  <c r="S12" i="20" s="1"/>
  <c r="S15" i="20" l="1"/>
  <c r="R90" i="20"/>
  <c r="O90" i="20"/>
  <c r="R84" i="20"/>
  <c r="R76" i="20"/>
  <c r="R44" i="20"/>
  <c r="AI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AI21" i="20" s="1"/>
  <c r="P20" i="20"/>
  <c r="AI20" i="20" s="1"/>
  <c r="P19" i="20"/>
  <c r="AI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AH99" i="20" s="1"/>
  <c r="AH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AH123" i="20"/>
  <c r="AG123" i="20"/>
  <c r="AH122" i="20"/>
  <c r="AG122" i="20"/>
  <c r="AH121" i="20"/>
  <c r="AG121" i="20"/>
  <c r="AH120" i="20"/>
  <c r="AG120" i="20"/>
  <c r="AH119" i="20"/>
  <c r="AG119" i="20"/>
  <c r="AH148" i="20"/>
  <c r="AH147" i="20"/>
  <c r="AH146" i="20"/>
  <c r="AH145" i="20"/>
  <c r="AH144" i="20"/>
  <c r="AH109" i="20"/>
  <c r="AH108" i="20"/>
  <c r="AH98" i="20"/>
  <c r="AH96" i="20"/>
  <c r="AH95" i="20"/>
  <c r="AH94" i="20"/>
  <c r="AH93" i="20"/>
  <c r="AH92" i="20"/>
  <c r="AH91" i="20"/>
  <c r="AH90" i="20"/>
  <c r="AH89" i="20"/>
  <c r="AH88" i="20"/>
  <c r="AH87" i="20"/>
  <c r="AH16" i="20" s="1"/>
  <c r="AH83" i="20"/>
  <c r="AH82" i="20"/>
  <c r="AH78" i="20"/>
  <c r="AH77" i="20"/>
  <c r="AH76" i="20"/>
  <c r="AH75" i="20"/>
  <c r="AH74" i="20"/>
  <c r="AH73" i="20"/>
  <c r="AH72" i="20"/>
  <c r="AH71" i="20"/>
  <c r="AH69" i="20"/>
  <c r="AH68" i="20"/>
  <c r="AH67" i="20"/>
  <c r="AH66" i="20"/>
  <c r="AH65" i="20"/>
  <c r="AH64" i="20"/>
  <c r="AH11" i="20"/>
  <c r="AH56" i="20"/>
  <c r="AH55" i="20"/>
  <c r="AH50" i="20"/>
  <c r="AH46" i="20"/>
  <c r="AH44" i="20"/>
  <c r="AH36" i="20"/>
  <c r="AH26" i="20"/>
  <c r="AH25" i="20"/>
  <c r="AH24" i="20"/>
  <c r="AH21" i="20"/>
  <c r="AH20" i="20"/>
  <c r="AH19" i="20"/>
  <c r="AH141" i="20"/>
  <c r="AH129" i="20"/>
  <c r="AH116" i="20"/>
  <c r="AH105" i="20"/>
  <c r="AH62" i="20"/>
  <c r="AH42" i="20"/>
  <c r="AH31" i="20"/>
  <c r="O84" i="20"/>
  <c r="AH9" i="20" l="1"/>
  <c r="AH10" i="20"/>
  <c r="P57" i="20"/>
  <c r="AH111" i="20"/>
  <c r="AH13" i="20" s="1"/>
  <c r="AH84" i="20"/>
  <c r="O86" i="20"/>
  <c r="AH12" i="20"/>
  <c r="O100" i="20" l="1"/>
  <c r="AH100" i="20" s="1"/>
  <c r="AH15" i="20" s="1"/>
  <c r="AH86" i="20"/>
  <c r="O15" i="20" l="1"/>
  <c r="O12" i="20"/>
  <c r="O10" i="20"/>
  <c r="J15" i="20" l="1"/>
  <c r="N90" i="20" l="1"/>
  <c r="N91" i="20" s="1"/>
  <c r="N84" i="20"/>
  <c r="N86" i="20" s="1"/>
  <c r="N76" i="20"/>
  <c r="N77" i="20" s="1"/>
  <c r="N78" i="20" s="1"/>
  <c r="N12" i="20"/>
  <c r="M10" i="20"/>
  <c r="N10" i="20"/>
  <c r="N100" i="20" l="1"/>
  <c r="N15" i="20" s="1"/>
  <c r="M15" i="20"/>
  <c r="M12" i="20"/>
  <c r="L15" i="20" l="1"/>
  <c r="L12" i="20"/>
  <c r="L10" i="20"/>
  <c r="AF14" i="20" l="1"/>
  <c r="AG116" i="20"/>
  <c r="AF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AG148" i="20"/>
  <c r="AF148" i="20"/>
  <c r="AG147" i="20"/>
  <c r="AF147" i="20"/>
  <c r="AG146" i="20"/>
  <c r="AF146" i="20"/>
  <c r="AG145" i="20"/>
  <c r="D145" i="20"/>
  <c r="AF145" i="20" s="1"/>
  <c r="AG144" i="20"/>
  <c r="AF144" i="20"/>
  <c r="K142" i="20"/>
  <c r="J142" i="20"/>
  <c r="G142" i="20"/>
  <c r="F142" i="20"/>
  <c r="AG141" i="20"/>
  <c r="AF141" i="20"/>
  <c r="H141" i="20"/>
  <c r="D141" i="20"/>
  <c r="AG137" i="20"/>
  <c r="AF137" i="20"/>
  <c r="AG136" i="20"/>
  <c r="AF136" i="20"/>
  <c r="AG135" i="20"/>
  <c r="AF135" i="20"/>
  <c r="AG134" i="20"/>
  <c r="AF134" i="20"/>
  <c r="AG133" i="20"/>
  <c r="AF133" i="20"/>
  <c r="AG132" i="20"/>
  <c r="AF132" i="20"/>
  <c r="AG129" i="20"/>
  <c r="AF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AG109" i="20"/>
  <c r="AF109" i="20"/>
  <c r="AG108" i="20"/>
  <c r="AF108" i="20"/>
  <c r="AG107" i="20"/>
  <c r="AF107" i="20"/>
  <c r="K106" i="20"/>
  <c r="J106" i="20"/>
  <c r="I106" i="20"/>
  <c r="G106" i="20"/>
  <c r="F106" i="20"/>
  <c r="E106" i="20"/>
  <c r="AG105" i="20"/>
  <c r="AF105" i="20"/>
  <c r="H105" i="20"/>
  <c r="D105" i="20"/>
  <c r="AG100" i="20"/>
  <c r="AG99" i="20"/>
  <c r="AG98" i="20"/>
  <c r="AF98" i="20"/>
  <c r="AG97" i="20"/>
  <c r="AH14" i="20" s="1"/>
  <c r="H97" i="20"/>
  <c r="H99" i="20" s="1"/>
  <c r="G97" i="20"/>
  <c r="AF97" i="20" s="1"/>
  <c r="F97" i="20"/>
  <c r="F99" i="20" s="1"/>
  <c r="E97" i="20"/>
  <c r="D97" i="20"/>
  <c r="D99" i="20" s="1"/>
  <c r="AG96" i="20"/>
  <c r="AF96" i="20"/>
  <c r="AG95" i="20"/>
  <c r="AF95" i="20"/>
  <c r="AG94" i="20"/>
  <c r="AF94" i="20"/>
  <c r="AG93" i="20"/>
  <c r="AF93" i="20"/>
  <c r="AG92" i="20"/>
  <c r="AF92" i="20"/>
  <c r="AG91" i="20"/>
  <c r="G91" i="20"/>
  <c r="AF91" i="20" s="1"/>
  <c r="F91" i="20"/>
  <c r="E91" i="20"/>
  <c r="D91" i="20"/>
  <c r="AG90" i="20"/>
  <c r="AF90" i="20"/>
  <c r="AG89" i="20"/>
  <c r="AF89" i="20"/>
  <c r="AG88" i="20"/>
  <c r="AF88" i="20"/>
  <c r="AG87" i="20"/>
  <c r="AF87" i="20"/>
  <c r="AG86" i="20"/>
  <c r="G86" i="20"/>
  <c r="AF86" i="20" s="1"/>
  <c r="F86" i="20"/>
  <c r="E86" i="20"/>
  <c r="D86" i="20"/>
  <c r="AF85" i="20"/>
  <c r="AG84" i="20"/>
  <c r="AF84" i="20"/>
  <c r="AG83" i="20"/>
  <c r="AF83" i="20"/>
  <c r="AG82" i="20"/>
  <c r="AF82" i="20"/>
  <c r="AG81" i="20"/>
  <c r="AF81" i="20"/>
  <c r="AG78" i="20"/>
  <c r="AG77" i="20"/>
  <c r="H77" i="20"/>
  <c r="H78" i="20" s="1"/>
  <c r="G77" i="20"/>
  <c r="AF77" i="20" s="1"/>
  <c r="F77" i="20"/>
  <c r="F78" i="20" s="1"/>
  <c r="E77" i="20"/>
  <c r="D77" i="20"/>
  <c r="AG76" i="20"/>
  <c r="AG75" i="20"/>
  <c r="AF75" i="20"/>
  <c r="AG74" i="20"/>
  <c r="AF74" i="20"/>
  <c r="AG73" i="20"/>
  <c r="AF73" i="20"/>
  <c r="AG72" i="20"/>
  <c r="AF72" i="20"/>
  <c r="AG71" i="20"/>
  <c r="D71" i="20"/>
  <c r="AF70" i="20"/>
  <c r="AG69" i="20"/>
  <c r="AF69" i="20"/>
  <c r="AG68" i="20"/>
  <c r="AF68" i="20"/>
  <c r="AG67" i="20"/>
  <c r="AF67" i="20"/>
  <c r="AG66" i="20"/>
  <c r="AF66" i="20"/>
  <c r="AG65" i="20"/>
  <c r="AF65" i="20"/>
  <c r="AG64" i="20"/>
  <c r="AF64" i="20"/>
  <c r="K63" i="20"/>
  <c r="J63" i="20"/>
  <c r="G63" i="20"/>
  <c r="F63" i="20"/>
  <c r="AG62" i="20"/>
  <c r="AF62" i="20"/>
  <c r="H62" i="20"/>
  <c r="D62" i="20"/>
  <c r="AG57" i="20"/>
  <c r="AG56" i="20"/>
  <c r="AF56" i="20"/>
  <c r="AG55" i="20"/>
  <c r="AF55" i="20"/>
  <c r="E57" i="20"/>
  <c r="AF57" i="20" s="1"/>
  <c r="AG50" i="20"/>
  <c r="AF50" i="20"/>
  <c r="AF9" i="20" s="1"/>
  <c r="AG47" i="20"/>
  <c r="AF47" i="20"/>
  <c r="AG46" i="20"/>
  <c r="AF46" i="20"/>
  <c r="AF45" i="20"/>
  <c r="AG44" i="20"/>
  <c r="AF44" i="20"/>
  <c r="K43" i="20"/>
  <c r="J43" i="20"/>
  <c r="G43" i="20"/>
  <c r="F43" i="20"/>
  <c r="AG42" i="20"/>
  <c r="AF42" i="20"/>
  <c r="H42" i="20"/>
  <c r="D42" i="20"/>
  <c r="AF36" i="20"/>
  <c r="K32" i="20"/>
  <c r="J32" i="20"/>
  <c r="G32" i="20"/>
  <c r="F32" i="20"/>
  <c r="AG31" i="20"/>
  <c r="AF31" i="20"/>
  <c r="H31" i="20"/>
  <c r="D31" i="20"/>
  <c r="AG26" i="20"/>
  <c r="AF26" i="20"/>
  <c r="AG25" i="20"/>
  <c r="AF25" i="20"/>
  <c r="AG24" i="20"/>
  <c r="AF24" i="20"/>
  <c r="AG21" i="20"/>
  <c r="AF21" i="20"/>
  <c r="AG20" i="20"/>
  <c r="AF20" i="20"/>
  <c r="AG19" i="20"/>
  <c r="AF19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AG8" i="20"/>
  <c r="AF8" i="20"/>
  <c r="X55" i="19"/>
  <c r="AG16" i="20" l="1"/>
  <c r="D78" i="20"/>
  <c r="G78" i="20"/>
  <c r="AF78" i="20" s="1"/>
  <c r="F100" i="20"/>
  <c r="F15" i="20" s="1"/>
  <c r="AG111" i="20"/>
  <c r="AG13" i="20" s="1"/>
  <c r="AG10" i="20"/>
  <c r="AG9" i="20"/>
  <c r="AF111" i="20"/>
  <c r="AF13" i="20" s="1"/>
  <c r="AF10" i="20"/>
  <c r="AF16" i="20"/>
  <c r="G99" i="20"/>
  <c r="AF99" i="20" s="1"/>
  <c r="D100" i="20"/>
  <c r="D15" i="20" s="1"/>
  <c r="AG12" i="20"/>
  <c r="E78" i="20"/>
  <c r="H100" i="20"/>
  <c r="H15" i="20" s="1"/>
  <c r="AG15" i="20"/>
  <c r="AF12" i="20"/>
  <c r="AF11" i="20"/>
  <c r="E99" i="20"/>
  <c r="E100" i="20" s="1"/>
  <c r="E15" i="20" s="1"/>
  <c r="AG11" i="20"/>
  <c r="AG14" i="20" s="1"/>
  <c r="AF71" i="20"/>
  <c r="X26" i="19"/>
  <c r="X25" i="19"/>
  <c r="X24" i="19"/>
  <c r="X116" i="19"/>
  <c r="G100" i="20" l="1"/>
  <c r="S55" i="19"/>
  <c r="S15" i="19"/>
  <c r="S12" i="19"/>
  <c r="S10" i="19"/>
  <c r="G15" i="20" l="1"/>
  <c r="AF100" i="20"/>
  <c r="AF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AI50" i="20" l="1"/>
  <c r="AI10" i="20" s="1"/>
  <c r="AI46" i="20"/>
  <c r="Q10" i="20"/>
  <c r="Q57" i="20" l="1"/>
  <c r="AI57" i="20" s="1"/>
  <c r="AI12" i="20" l="1"/>
  <c r="AI11" i="20"/>
  <c r="AI14" i="20" s="1"/>
</calcChain>
</file>

<file path=xl/sharedStrings.xml><?xml version="1.0" encoding="utf-8"?>
<sst xmlns="http://schemas.openxmlformats.org/spreadsheetml/2006/main" count="934" uniqueCount="202">
  <si>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</si>
  <si>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</si>
  <si>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</si>
  <si>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</si>
  <si>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</si>
  <si>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FY2022</t>
    <phoneticPr fontId="4"/>
  </si>
  <si>
    <t>FY2023</t>
    <phoneticPr fontId="4"/>
  </si>
  <si>
    <t>FY2024</t>
    <phoneticPr fontId="4"/>
  </si>
  <si>
    <t>FY2022</t>
  </si>
  <si>
    <t>FY2023</t>
  </si>
  <si>
    <t>FY2024</t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</si>
  <si>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</si>
  <si>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</si>
  <si>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</si>
  <si>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</si>
  <si>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</si>
  <si>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</si>
  <si>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</si>
  <si>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  <phoneticPr fontId="4"/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</si>
  <si>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</si>
  <si>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</si>
  <si>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</si>
  <si>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</si>
  <si>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</si>
  <si>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</si>
  <si>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</si>
  <si>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</si>
  <si>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</si>
  <si>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</si>
  <si>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</si>
  <si>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</si>
  <si>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</si>
  <si>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</si>
  <si>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</si>
  <si>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</si>
  <si>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</si>
  <si>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</si>
  <si>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</si>
  <si>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</si>
  <si>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</si>
  <si>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</si>
  <si>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　売上高</t>
    <phoneticPr fontId="4"/>
  </si>
  <si>
    <t>　売上原価</t>
    <phoneticPr fontId="4"/>
  </si>
  <si>
    <t>売上総利益</t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</si>
  <si>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</si>
  <si>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</si>
  <si>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</si>
  <si>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</si>
  <si>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</si>
  <si>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</si>
  <si>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税引前利益</t>
    <rPh sb="0" eb="2">
      <t>ゼイビキ</t>
    </rPh>
    <rPh sb="2" eb="3">
      <t>マエ</t>
    </rPh>
    <rPh sb="3" eb="5">
      <t>リエキ</t>
    </rPh>
    <phoneticPr fontId="3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</si>
  <si>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</si>
  <si>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</si>
  <si>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</si>
  <si>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</si>
  <si>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</si>
  <si>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</si>
  <si>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</si>
  <si>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</si>
  <si>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</si>
  <si>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</si>
  <si>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</si>
  <si>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</si>
  <si>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</si>
  <si>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</si>
  <si>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</si>
  <si>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</si>
  <si>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</si>
  <si>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</si>
  <si>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</si>
  <si>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</si>
  <si>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</si>
  <si>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</si>
  <si>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</si>
  <si>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</si>
  <si>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</si>
  <si>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</si>
  <si>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</si>
  <si>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</si>
  <si>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</si>
  <si>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</si>
  <si>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</si>
  <si>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</si>
  <si>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</si>
  <si>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</si>
  <si>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</si>
  <si>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</si>
  <si>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</si>
  <si>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</si>
  <si>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</si>
  <si>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</si>
  <si>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</si>
  <si>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</si>
  <si>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</si>
  <si>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</si>
  <si>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</si>
  <si>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</si>
  <si>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</si>
  <si>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</si>
  <si>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</si>
  <si>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</si>
  <si>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※当社グループは2021年4月1日より社内カンパニー制を導入しました。そのため、2021年度より、事業分野の区分を変更しております。</t>
    <phoneticPr fontId="4"/>
  </si>
  <si>
    <t>※セグメント間の売上高は、主にデジタルサービスに対する売上です。</t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</si>
  <si>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</si>
  <si>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</si>
  <si>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</si>
  <si>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</si>
  <si>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</si>
  <si>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</si>
  <si>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</si>
  <si>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</si>
  <si>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</si>
  <si>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</si>
  <si>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</si>
  <si>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欧州・中東・アフリカ</t>
    <phoneticPr fontId="5"/>
  </si>
  <si>
    <t>FY2017</t>
    <phoneticPr fontId="4"/>
  </si>
  <si>
    <t>FY2018</t>
    <phoneticPr fontId="4"/>
  </si>
  <si>
    <t>売上高営業利益率</t>
  </si>
  <si>
    <t>-</t>
    <phoneticPr fontId="4"/>
  </si>
  <si>
    <t>売上高</t>
  </si>
  <si>
    <t>売上原価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</si>
  <si>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</si>
  <si>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</si>
  <si>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</si>
  <si>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</si>
  <si>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</si>
  <si>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</si>
  <si>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分野別売上高</t>
    <rPh sb="0" eb="2">
      <t>ブンヤ</t>
    </rPh>
    <phoneticPr fontId="5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</si>
  <si>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</si>
  <si>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</si>
  <si>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欧州</t>
    <phoneticPr fontId="5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</si>
  <si>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</si>
  <si>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</si>
  <si>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</si>
  <si>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</si>
  <si>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</si>
  <si>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</si>
  <si>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</si>
  <si>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</si>
  <si>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</si>
  <si>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</si>
  <si>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</si>
  <si>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</si>
  <si>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</si>
  <si>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</si>
  <si>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</si>
  <si>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</si>
  <si>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</si>
  <si>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</si>
  <si>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</si>
  <si>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</si>
  <si>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</si>
  <si>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</si>
  <si>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</si>
  <si>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</si>
  <si>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</si>
  <si>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</si>
  <si>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</si>
  <si>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</si>
  <si>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</si>
  <si>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</si>
  <si>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</si>
  <si>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</si>
  <si>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</si>
  <si>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</si>
  <si>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</si>
  <si>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</si>
  <si>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</si>
  <si>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</si>
  <si>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</si>
  <si>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</si>
  <si>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</si>
  <si>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</si>
  <si>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</si>
  <si>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</si>
  <si>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</si>
  <si>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</si>
  <si>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</si>
  <si>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</si>
  <si>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</si>
  <si>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</si>
  <si>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</si>
  <si>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</si>
  <si>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</si>
  <si>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</si>
  <si>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</si>
  <si>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</si>
  <si>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</si>
  <si>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</si>
  <si>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</si>
  <si>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</si>
  <si>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</si>
  <si>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</si>
  <si>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</si>
  <si>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</si>
  <si>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</si>
  <si>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</si>
  <si>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</si>
  <si>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</si>
  <si>
    <t>FY2025</t>
    <phoneticPr fontId="4"/>
  </si>
  <si>
    <t>FY2026</t>
  </si>
  <si>
    <t>FY2027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</si>
</sst>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296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9" fillId="0" borderId="8" xfId="3" applyFont="1" applyBorder="1" applyAlignment="1">
      <alignment vertical="center"/>
    </xf>
    <xf numFmtId="0" fontId="9" fillId="0" borderId="9" xfId="3" applyFont="1" applyBorder="1" applyAlignment="1">
      <alignment vertical="center"/>
    </xf>
    <xf numFmtId="0" fontId="9" fillId="0" borderId="8" xfId="0" quotePrefix="1" applyFont="1" applyBorder="1" applyAlignment="1">
      <alignment horizontal="left" vertical="center"/>
    </xf>
    <xf numFmtId="38" fontId="9" fillId="0" borderId="20" xfId="2" applyFont="1" applyFill="1" applyBorder="1" applyAlignment="1">
      <alignment vertical="center"/>
    </xf>
    <xf numFmtId="176" fontId="9" fillId="5" borderId="19" xfId="1" applyNumberFormat="1" applyFont="1" applyFill="1" applyBorder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79" fontId="9" fillId="0" borderId="0" xfId="0" applyNumberFormat="1" applyFont="1" applyAlignment="1">
      <alignment vertical="center"/>
    </xf>
    <xf numFmtId="38" fontId="9" fillId="0" borderId="0" xfId="2" applyFont="1" applyBorder="1" applyAlignment="1">
      <alignment vertical="center"/>
    </xf>
    <xf numFmtId="0" fontId="9" fillId="0" borderId="8" xfId="0" quotePrefix="1" applyFont="1" applyBorder="1" applyAlignment="1">
      <alignment horizontal="left"/>
    </xf>
    <xf numFmtId="0" fontId="9" fillId="0" borderId="2" xfId="0" quotePrefix="1" applyFont="1" applyBorder="1" applyAlignment="1">
      <alignment horizontal="centerContinuous"/>
    </xf>
    <xf numFmtId="0" fontId="9" fillId="0" borderId="4" xfId="0" quotePrefix="1" applyFont="1" applyBorder="1" applyAlignment="1">
      <alignment horizontal="centerContinuous"/>
    </xf>
    <xf numFmtId="0" fontId="9" fillId="0" borderId="3" xfId="0" quotePrefix="1" applyFont="1" applyBorder="1" applyAlignment="1">
      <alignment horizontal="centerContinuous"/>
    </xf>
    <xf numFmtId="37" fontId="8" fillId="0" borderId="0" xfId="0" applyNumberFormat="1" applyFont="1" applyAlignment="1">
      <alignment vertical="center"/>
    </xf>
    <xf numFmtId="176" fontId="9" fillId="0" borderId="19" xfId="1" applyNumberFormat="1" applyFont="1" applyFill="1" applyBorder="1" applyAlignment="1">
      <alignment horizontal="right" vertical="center"/>
    </xf>
    <xf numFmtId="0" fontId="9" fillId="0" borderId="7" xfId="0" quotePrefix="1" applyFont="1" applyBorder="1" applyAlignment="1">
      <alignment horizontal="centerContinuous"/>
    </xf>
    <xf numFmtId="0" fontId="9" fillId="0" borderId="9" xfId="0" quotePrefix="1" applyFont="1" applyBorder="1" applyAlignment="1">
      <alignment horizontal="centerContinuous"/>
    </xf>
    <xf numFmtId="176" fontId="9" fillId="6" borderId="12" xfId="1" applyNumberFormat="1" applyFont="1" applyFill="1" applyBorder="1" applyAlignment="1">
      <alignment vertical="center"/>
    </xf>
    <xf numFmtId="176" fontId="9" fillId="6" borderId="0" xfId="1" applyNumberFormat="1" applyFont="1" applyFill="1" applyBorder="1" applyAlignment="1">
      <alignment vertical="center"/>
    </xf>
    <xf numFmtId="0" fontId="9" fillId="0" borderId="9" xfId="0" quotePrefix="1" applyFont="1" applyBorder="1" applyAlignment="1">
      <alignment horizontal="left" vertical="center"/>
    </xf>
    <xf numFmtId="38" fontId="9" fillId="0" borderId="12" xfId="2" applyFont="1" applyFill="1" applyBorder="1" applyAlignment="1">
      <alignment vertical="center"/>
    </xf>
    <xf numFmtId="0" fontId="9" fillId="0" borderId="11" xfId="3" applyFont="1" applyBorder="1" applyAlignment="1">
      <alignment vertical="center"/>
    </xf>
    <xf numFmtId="0" fontId="9" fillId="6" borderId="7" xfId="3" applyFont="1" applyFill="1" applyBorder="1" applyAlignment="1">
      <alignment vertical="center"/>
    </xf>
    <xf numFmtId="37" fontId="9" fillId="6" borderId="7" xfId="2" applyNumberFormat="1" applyFont="1" applyFill="1" applyBorder="1" applyAlignment="1">
      <alignment vertical="center"/>
    </xf>
    <xf numFmtId="37" fontId="9" fillId="6" borderId="12" xfId="2" applyNumberFormat="1" applyFont="1" applyFill="1" applyBorder="1" applyAlignment="1">
      <alignment vertical="center"/>
    </xf>
    <xf numFmtId="37" fontId="9" fillId="6" borderId="9" xfId="2" applyNumberFormat="1" applyFont="1" applyFill="1" applyBorder="1" applyAlignment="1">
      <alignment vertical="center"/>
    </xf>
    <xf numFmtId="0" fontId="11" fillId="0" borderId="0" xfId="9" applyFont="1"/>
    <xf numFmtId="0" fontId="9" fillId="0" borderId="10" xfId="3" applyFont="1" applyBorder="1" applyAlignment="1">
      <alignment vertical="center"/>
    </xf>
    <xf numFmtId="0" fontId="9" fillId="6" borderId="2" xfId="3" applyFont="1" applyFill="1" applyBorder="1" applyAlignment="1">
      <alignment vertical="center"/>
    </xf>
    <xf numFmtId="37" fontId="9" fillId="6" borderId="2" xfId="2" applyNumberFormat="1" applyFont="1" applyFill="1" applyBorder="1" applyAlignment="1">
      <alignment vertical="center"/>
    </xf>
    <xf numFmtId="37" fontId="9" fillId="6" borderId="5" xfId="2" applyNumberFormat="1" applyFont="1" applyFill="1" applyBorder="1" applyAlignment="1">
      <alignment vertical="center"/>
    </xf>
    <xf numFmtId="37" fontId="9" fillId="6" borderId="8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horizontal="right" vertical="center"/>
    </xf>
    <xf numFmtId="0" fontId="9" fillId="0" borderId="4" xfId="0" quotePrefix="1" applyFont="1" applyBorder="1" applyAlignment="1">
      <alignment horizontal="left"/>
    </xf>
    <xf numFmtId="0" fontId="9" fillId="6" borderId="0" xfId="3" applyFont="1" applyFill="1" applyAlignment="1">
      <alignment vertical="center"/>
    </xf>
    <xf numFmtId="0" fontId="9" fillId="6" borderId="4" xfId="3" applyFont="1" applyFill="1" applyBorder="1" applyAlignment="1">
      <alignment vertical="center"/>
    </xf>
    <xf numFmtId="0" fontId="9" fillId="0" borderId="6" xfId="3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38" fontId="8" fillId="0" borderId="0" xfId="2" applyFont="1" applyFill="1" applyBorder="1" applyAlignment="1">
      <alignment vertical="center"/>
    </xf>
    <xf numFmtId="38" fontId="9" fillId="0" borderId="0" xfId="0" applyNumberFormat="1" applyFont="1" applyAlignment="1">
      <alignment vertical="center"/>
    </xf>
    <xf numFmtId="17" fontId="9" fillId="0" borderId="0" xfId="0" applyNumberFormat="1" applyFont="1" applyAlignment="1">
      <alignment horizontal="center" vertical="center"/>
    </xf>
    <xf numFmtId="178" fontId="9" fillId="0" borderId="0" xfId="3" applyNumberFormat="1" applyFont="1" applyAlignment="1">
      <alignment horizontal="center" vertical="center" wrapText="1"/>
    </xf>
    <xf numFmtId="178" fontId="9" fillId="0" borderId="12" xfId="3" applyNumberFormat="1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Continuous"/>
    </xf>
    <xf numFmtId="0" fontId="9" fillId="0" borderId="0" xfId="0" quotePrefix="1" applyFont="1" applyAlignment="1">
      <alignment horizontal="left"/>
    </xf>
    <xf numFmtId="0" fontId="9" fillId="0" borderId="5" xfId="0" quotePrefix="1" applyFont="1" applyBorder="1" applyAlignment="1">
      <alignment horizontal="centerContinuous"/>
    </xf>
    <xf numFmtId="0" fontId="9" fillId="0" borderId="5" xfId="0" quotePrefix="1" applyFont="1" applyBorder="1" applyAlignment="1">
      <alignment horizontal="left"/>
    </xf>
    <xf numFmtId="17" fontId="9" fillId="0" borderId="5" xfId="0" applyNumberFormat="1" applyFont="1" applyBorder="1" applyAlignment="1">
      <alignment horizontal="center" vertical="center"/>
    </xf>
    <xf numFmtId="37" fontId="9" fillId="0" borderId="5" xfId="0" applyNumberFormat="1" applyFont="1" applyBorder="1" applyAlignment="1">
      <alignment horizontal="right" vertical="center"/>
    </xf>
    <xf numFmtId="0" fontId="9" fillId="0" borderId="19" xfId="0" applyFont="1" applyBorder="1" applyAlignment="1">
      <alignment vertical="center"/>
    </xf>
    <xf numFmtId="37" fontId="9" fillId="0" borderId="22" xfId="2" applyNumberFormat="1" applyFont="1" applyFill="1" applyBorder="1" applyAlignment="1">
      <alignment vertical="center"/>
    </xf>
    <xf numFmtId="0" fontId="9" fillId="0" borderId="9" xfId="0" quotePrefix="1" applyFont="1" applyBorder="1" applyAlignment="1">
      <alignment horizontal="left"/>
    </xf>
    <xf numFmtId="38" fontId="9" fillId="0" borderId="9" xfId="2" applyFont="1" applyFill="1" applyBorder="1" applyAlignment="1">
      <alignment vertical="center"/>
    </xf>
    <xf numFmtId="37" fontId="9" fillId="0" borderId="21" xfId="2" applyNumberFormat="1" applyFont="1" applyFill="1" applyBorder="1" applyAlignment="1">
      <alignment vertical="center"/>
    </xf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E7E6E6"/>
      <color rgb="FFFFE5FF"/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AM153"/>
  <sheetViews>
    <sheetView showGridLines="0" tabSelected="1" zoomScale="70" zoomScaleNormal="70" zoomScaleSheetLayoutView="85" workbookViewId="0">
      <pane xSplit="3" ySplit="4" topLeftCell="D85" activePane="bottomRight" state="frozen"/>
      <selection pane="topRight" activeCell="D1" sqref="D1"/>
      <selection pane="bottomLeft" activeCell="A5" sqref="A5"/>
      <selection pane="bottomRight" activeCell="U116" sqref="U116"/>
    </sheetView>
  </sheetViews>
  <sheetFormatPr defaultColWidth="8.88671875" defaultRowHeight="15"/>
  <cols>
    <col min="1" max="2" width="8.88671875" style="3"/>
    <col min="3" max="3" width="34.33203125" style="3" customWidth="1"/>
    <col min="4" max="30" width="12" style="3" customWidth="1"/>
    <col min="31" max="31" width="7.77734375" style="3" customWidth="1"/>
    <col min="32" max="37" width="12" style="3" customWidth="1"/>
    <col min="38" max="38" width="3.33203125" style="3" customWidth="1"/>
    <col min="39" max="16384" width="8.88671875" style="3"/>
  </cols>
  <sheetData>
    <row r="1" spans="1:37">
      <c r="A1" s="1" t="s">
        <v>0</v>
      </c>
      <c r="B1" s="2"/>
      <c r="C1" s="2"/>
    </row>
    <row r="2" spans="1:37" ht="6.75" customHeight="1">
      <c r="A2" s="4"/>
    </row>
    <row r="3" spans="1:37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52"/>
      <c r="U3" s="254"/>
      <c r="V3" s="254"/>
      <c r="W3" s="257"/>
      <c r="X3" s="252"/>
      <c r="Y3" s="254"/>
      <c r="Z3" s="254"/>
      <c r="AA3" s="254"/>
      <c r="AB3" s="252"/>
      <c r="AC3" s="254"/>
      <c r="AD3" s="257"/>
      <c r="AE3" s="285"/>
      <c r="AF3" s="6"/>
      <c r="AG3" s="5"/>
      <c r="AH3" s="5"/>
      <c r="AI3" s="5"/>
      <c r="AJ3" s="5"/>
      <c r="AK3" s="7"/>
    </row>
    <row r="4" spans="1:37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251" t="s">
        <v>6</v>
      </c>
      <c r="U4" s="253"/>
      <c r="V4" s="253"/>
      <c r="W4" s="258"/>
      <c r="X4" s="251" t="s">
        <v>7</v>
      </c>
      <c r="Y4" s="275"/>
      <c r="Z4" s="275"/>
      <c r="AA4" s="275"/>
      <c r="AB4" s="251" t="s">
        <v>199</v>
      </c>
      <c r="AC4" s="275"/>
      <c r="AD4" s="293"/>
      <c r="AE4" s="286"/>
      <c r="AF4" s="204" t="s">
        <v>1</v>
      </c>
      <c r="AG4" s="11" t="s">
        <v>3</v>
      </c>
      <c r="AH4" s="11" t="s">
        <v>4</v>
      </c>
      <c r="AI4" s="11" t="s">
        <v>8</v>
      </c>
      <c r="AJ4" s="11" t="s">
        <v>9</v>
      </c>
      <c r="AK4" s="205" t="s">
        <v>10</v>
      </c>
    </row>
    <row r="5" spans="1:37" ht="19.649999999999999" customHeight="1">
      <c r="D5" s="12" t="s">
        <v>11</v>
      </c>
      <c r="E5" s="13" t="s">
        <v>12</v>
      </c>
      <c r="F5" s="13" t="s">
        <v>13</v>
      </c>
      <c r="G5" s="13" t="s">
        <v>14</v>
      </c>
      <c r="H5" s="12" t="s">
        <v>11</v>
      </c>
      <c r="I5" s="13" t="s">
        <v>12</v>
      </c>
      <c r="J5" s="13" t="s">
        <v>13</v>
      </c>
      <c r="K5" s="13" t="s">
        <v>14</v>
      </c>
      <c r="L5" s="12" t="s">
        <v>11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3" t="s">
        <v>14</v>
      </c>
      <c r="T5" s="12" t="s">
        <v>11</v>
      </c>
      <c r="U5" s="13" t="s">
        <v>12</v>
      </c>
      <c r="V5" s="13" t="s">
        <v>13</v>
      </c>
      <c r="W5" s="14" t="s">
        <v>14</v>
      </c>
      <c r="X5" s="12" t="s">
        <v>11</v>
      </c>
      <c r="Y5" s="13" t="s">
        <v>12</v>
      </c>
      <c r="Z5" s="13" t="s">
        <v>13</v>
      </c>
      <c r="AA5" s="13" t="s">
        <v>14</v>
      </c>
      <c r="AB5" s="12" t="s">
        <v>11</v>
      </c>
      <c r="AC5" s="13" t="s">
        <v>12</v>
      </c>
      <c r="AD5" s="14" t="s">
        <v>13</v>
      </c>
      <c r="AE5" s="282"/>
      <c r="AF5" s="206"/>
      <c r="AG5" s="15"/>
      <c r="AH5" s="15"/>
      <c r="AI5" s="15"/>
      <c r="AJ5" s="15"/>
      <c r="AK5" s="80"/>
    </row>
    <row r="6" spans="1:37" s="19" customFormat="1" collapsed="1">
      <c r="A6" s="16" t="s">
        <v>15</v>
      </c>
      <c r="B6" s="17"/>
      <c r="C6" s="17"/>
      <c r="D6" s="18"/>
      <c r="H6" s="18"/>
      <c r="L6" s="18"/>
      <c r="P6" s="18"/>
      <c r="T6" s="18"/>
      <c r="U6" s="108"/>
      <c r="V6" s="108"/>
      <c r="W6" s="109"/>
      <c r="X6" s="107"/>
      <c r="Y6" s="108"/>
      <c r="Z6" s="278"/>
      <c r="AA6" s="263"/>
      <c r="AB6" s="107"/>
      <c r="AC6" s="108"/>
      <c r="AD6" s="109"/>
      <c r="AF6" s="18"/>
      <c r="AH6" s="108"/>
      <c r="AJ6" s="278"/>
      <c r="AK6" s="263"/>
    </row>
    <row r="7" spans="1:37" s="19" customFormat="1">
      <c r="B7" s="21"/>
      <c r="D7" s="22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23"/>
      <c r="V7" s="23"/>
      <c r="W7" s="24"/>
      <c r="X7" s="22"/>
      <c r="Y7" s="23"/>
      <c r="Z7" s="283"/>
      <c r="AA7" s="284"/>
      <c r="AB7" s="22"/>
      <c r="AC7" s="23"/>
      <c r="AD7" s="24"/>
      <c r="AE7" s="283"/>
      <c r="AF7" s="22"/>
      <c r="AG7" s="23"/>
      <c r="AH7" s="23"/>
      <c r="AI7" s="23"/>
      <c r="AJ7" s="23"/>
      <c r="AK7" s="24"/>
    </row>
    <row r="8" spans="1:37" ht="19.649999999999999" customHeight="1">
      <c r="A8" s="3" t="s">
        <v>16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26">
        <v>577989</v>
      </c>
      <c r="V8" s="26">
        <f>V44</f>
        <v>585098</v>
      </c>
      <c r="W8" s="27">
        <f>W44</f>
        <v>651299</v>
      </c>
      <c r="X8" s="25">
        <f>X44</f>
        <v>574379</v>
      </c>
      <c r="Y8" s="26">
        <v>628209</v>
      </c>
      <c r="Z8" s="26">
        <v>632816</v>
      </c>
      <c r="AA8" s="26">
        <v>692472</v>
      </c>
      <c r="AB8" s="25">
        <v>580798</v>
      </c>
      <c r="AC8" s="26">
        <v>641653</v>
      </c>
      <c r="AD8" s="27">
        <v>659859</v>
      </c>
      <c r="AE8" s="26"/>
      <c r="AF8" s="25">
        <f>SUM(D8:G8)</f>
        <v>2008580</v>
      </c>
      <c r="AG8" s="26">
        <f>SUM(H8:K8)</f>
        <v>1682069</v>
      </c>
      <c r="AH8" s="26">
        <f>SUM(L8:O8)</f>
        <v>1758587</v>
      </c>
      <c r="AI8" s="97">
        <f>SUM(P8:S8)</f>
        <v>2134180</v>
      </c>
      <c r="AJ8" s="97">
        <f>SUM(T8:W8)</f>
        <v>2348987</v>
      </c>
      <c r="AK8" s="98">
        <f>SUM(X8:AA8)</f>
        <v>2527876</v>
      </c>
    </row>
    <row r="9" spans="1:37" ht="19.649999999999999" customHeight="1">
      <c r="A9" s="30" t="s">
        <v>17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32">
        <v>9390</v>
      </c>
      <c r="V9" s="32">
        <f>V50</f>
        <v>17597</v>
      </c>
      <c r="W9" s="33">
        <v>24865</v>
      </c>
      <c r="X9" s="31">
        <v>6332</v>
      </c>
      <c r="Y9" s="32">
        <v>477</v>
      </c>
      <c r="Z9" s="32">
        <v>27747</v>
      </c>
      <c r="AA9" s="32">
        <v>29273</v>
      </c>
      <c r="AB9" s="31">
        <v>12642</v>
      </c>
      <c r="AC9" s="32">
        <v>22806</v>
      </c>
      <c r="AD9" s="33">
        <v>34575</v>
      </c>
      <c r="AE9" s="26"/>
      <c r="AF9" s="31">
        <f>AF50</f>
        <v>79040</v>
      </c>
      <c r="AG9" s="32">
        <f>AG50</f>
        <v>-45429</v>
      </c>
      <c r="AH9" s="32">
        <f>AH50</f>
        <v>40052</v>
      </c>
      <c r="AI9" s="32">
        <f>SUM(P9:S9)</f>
        <v>78740</v>
      </c>
      <c r="AJ9" s="32">
        <f>SUM(T9:W9)</f>
        <v>62023</v>
      </c>
      <c r="AK9" s="33">
        <f>SUM(X9:AA9)</f>
        <v>63829</v>
      </c>
    </row>
    <row r="10" spans="1:37" s="19" customFormat="1" ht="16.5" customHeight="1">
      <c r="A10" s="19" t="s">
        <v>18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 t="shared" ref="T10:Y10" si="2">T50/T44</f>
        <v>1.9025403992884413E-2</v>
      </c>
      <c r="U10" s="35">
        <f t="shared" si="2"/>
        <v>1.6245983920109206E-2</v>
      </c>
      <c r="V10" s="35">
        <f t="shared" si="2"/>
        <v>3.0075303624350107E-2</v>
      </c>
      <c r="W10" s="36">
        <f t="shared" si="2"/>
        <v>3.8177549788960215E-2</v>
      </c>
      <c r="X10" s="34">
        <f t="shared" si="2"/>
        <v>1.1024079919356384E-2</v>
      </c>
      <c r="Y10" s="35">
        <f t="shared" si="2"/>
        <v>7.5930144267274111E-4</v>
      </c>
      <c r="Z10" s="35">
        <f>Z50/Z44</f>
        <v>4.38468686000354E-2</v>
      </c>
      <c r="AA10" s="35">
        <f>AA50/AA44</f>
        <v>4.2273189385274787E-2</v>
      </c>
      <c r="AB10" s="34">
        <f t="shared" ref="AB10" si="3">AB50/AB44</f>
        <v>2.1766603879489942E-2</v>
      </c>
      <c r="AC10" s="35">
        <f>AC50/AC44</f>
        <v>3.5542575192510591E-2</v>
      </c>
      <c r="AD10" s="36">
        <f>AD50/AD44</f>
        <v>5.2397557660045557E-2</v>
      </c>
      <c r="AE10" s="35"/>
      <c r="AF10" s="34">
        <f t="shared" ref="AF10:AJ10" si="4">AF50/AF44</f>
        <v>3.935118342311484E-2</v>
      </c>
      <c r="AG10" s="35">
        <f t="shared" si="4"/>
        <v>-2.7007810024440138E-2</v>
      </c>
      <c r="AH10" s="35">
        <f t="shared" si="4"/>
        <v>2.2775102966188194E-2</v>
      </c>
      <c r="AI10" s="35">
        <f t="shared" si="4"/>
        <v>3.6894732403077529E-2</v>
      </c>
      <c r="AJ10" s="35">
        <f t="shared" si="4"/>
        <v>2.6404147830532906E-2</v>
      </c>
      <c r="AK10" s="36">
        <f>AK50/AK44</f>
        <v>2.5250051822162164E-2</v>
      </c>
    </row>
    <row r="11" spans="1:37" ht="19.649999999999999" customHeight="1" collapsed="1">
      <c r="A11" s="5" t="s">
        <v>19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38">
        <v>6819</v>
      </c>
      <c r="V11" s="38">
        <f>V57</f>
        <v>14663</v>
      </c>
      <c r="W11" s="39">
        <v>13899</v>
      </c>
      <c r="X11" s="37">
        <v>7798</v>
      </c>
      <c r="Y11" s="38">
        <v>1470</v>
      </c>
      <c r="Z11" s="38">
        <v>18586</v>
      </c>
      <c r="AA11" s="38">
        <v>17855</v>
      </c>
      <c r="AB11" s="37">
        <v>9655</v>
      </c>
      <c r="AC11" s="32">
        <v>14922</v>
      </c>
      <c r="AD11" s="39">
        <v>22267</v>
      </c>
      <c r="AE11" s="26"/>
      <c r="AF11" s="37">
        <f t="shared" ref="AF11:AK11" si="5">AF57</f>
        <v>39546</v>
      </c>
      <c r="AG11" s="38">
        <f t="shared" si="5"/>
        <v>-32730</v>
      </c>
      <c r="AH11" s="38">
        <f t="shared" si="5"/>
        <v>30371</v>
      </c>
      <c r="AI11" s="38">
        <f t="shared" si="5"/>
        <v>54367</v>
      </c>
      <c r="AJ11" s="38">
        <f t="shared" si="5"/>
        <v>44176</v>
      </c>
      <c r="AK11" s="39">
        <f t="shared" si="5"/>
        <v>45709</v>
      </c>
    </row>
    <row r="12" spans="1:37" s="19" customFormat="1" ht="16.5" customHeight="1" thickBot="1">
      <c r="A12" s="40" t="s">
        <v>20</v>
      </c>
      <c r="B12" s="40"/>
      <c r="C12" s="40"/>
      <c r="D12" s="41">
        <f t="shared" ref="D12:S12" si="6">D11/D44</f>
        <v>3.2713225364056069E-2</v>
      </c>
      <c r="E12" s="42">
        <f t="shared" si="6"/>
        <v>2.6362500821773716E-2</v>
      </c>
      <c r="F12" s="42">
        <f t="shared" si="6"/>
        <v>2.4465891809906971E-2</v>
      </c>
      <c r="G12" s="42">
        <f t="shared" si="6"/>
        <v>-3.7361715025121529E-3</v>
      </c>
      <c r="H12" s="41">
        <f t="shared" si="6"/>
        <v>-5.295962534591641E-2</v>
      </c>
      <c r="I12" s="42">
        <f t="shared" si="6"/>
        <v>-8.6323277745634398E-3</v>
      </c>
      <c r="J12" s="42">
        <f t="shared" si="6"/>
        <v>-6.401885308832978E-4</v>
      </c>
      <c r="K12" s="42">
        <f t="shared" si="6"/>
        <v>-2.0979635908531323E-2</v>
      </c>
      <c r="L12" s="41">
        <f t="shared" si="6"/>
        <v>1.1268726283180007E-2</v>
      </c>
      <c r="M12" s="42">
        <f t="shared" si="6"/>
        <v>1.5215246776015804E-2</v>
      </c>
      <c r="N12" s="42">
        <f t="shared" si="6"/>
        <v>2.779780557019125E-2</v>
      </c>
      <c r="O12" s="42">
        <f t="shared" si="6"/>
        <v>1.4894525614023451E-2</v>
      </c>
      <c r="P12" s="41">
        <f t="shared" si="6"/>
        <v>1.6525848988006731E-2</v>
      </c>
      <c r="Q12" s="42">
        <f t="shared" si="6"/>
        <v>1.4241678740555626E-2</v>
      </c>
      <c r="R12" s="42">
        <f t="shared" si="6"/>
        <v>2.2562838694799955E-2</v>
      </c>
      <c r="S12" s="42">
        <f t="shared" si="6"/>
        <v>4.4468700666477311E-2</v>
      </c>
      <c r="T12" s="41">
        <f t="shared" ref="T12:U12" si="7">T11/T44</f>
        <v>1.6451521789147421E-2</v>
      </c>
      <c r="U12" s="42">
        <f t="shared" si="7"/>
        <v>1.1797802380322117E-2</v>
      </c>
      <c r="V12" s="42">
        <f t="shared" ref="V12" si="8">V11/V44</f>
        <v>2.5060759052329695E-2</v>
      </c>
      <c r="W12" s="43">
        <f t="shared" ref="W12" si="9">W11/W44</f>
        <v>2.134042889671257E-2</v>
      </c>
      <c r="X12" s="41">
        <f t="shared" ref="X12:AC12" si="10">X11/X8</f>
        <v>1.3576401644210531E-2</v>
      </c>
      <c r="Y12" s="42">
        <f t="shared" si="10"/>
        <v>2.3399855780480701E-3</v>
      </c>
      <c r="Z12" s="42">
        <f t="shared" si="10"/>
        <v>2.9370306692624713E-2</v>
      </c>
      <c r="AA12" s="42">
        <f t="shared" si="10"/>
        <v>2.5784436049399832E-2</v>
      </c>
      <c r="AB12" s="41">
        <f t="shared" si="10"/>
        <v>1.6623679833608244E-2</v>
      </c>
      <c r="AC12" s="42">
        <f t="shared" si="10"/>
        <v>2.3255560248296198E-2</v>
      </c>
      <c r="AD12" s="43">
        <f t="shared" ref="AD12" si="11">AD11/AD8</f>
        <v>3.374508796576238E-2</v>
      </c>
      <c r="AE12" s="35"/>
      <c r="AF12" s="41">
        <f t="shared" ref="AF12:AK12" si="12">AF57/AF44</f>
        <v>1.9688536179788708E-2</v>
      </c>
      <c r="AG12" s="42">
        <f t="shared" si="12"/>
        <v>-1.9458179182899157E-2</v>
      </c>
      <c r="AH12" s="42">
        <f t="shared" si="12"/>
        <v>1.7270115154951107E-2</v>
      </c>
      <c r="AI12" s="42">
        <f t="shared" si="12"/>
        <v>2.5474421089130252E-2</v>
      </c>
      <c r="AJ12" s="42">
        <f t="shared" si="12"/>
        <v>1.8806404633146118E-2</v>
      </c>
      <c r="AK12" s="43">
        <f t="shared" si="12"/>
        <v>1.8081978704651652E-2</v>
      </c>
    </row>
    <row r="13" spans="1:37" ht="18.75" customHeight="1" thickBot="1">
      <c r="A13" s="44" t="s">
        <v>21</v>
      </c>
      <c r="B13" s="45"/>
      <c r="C13" s="45"/>
      <c r="D13" s="46">
        <f t="shared" ref="D13:R13" si="13">D111</f>
        <v>-6041</v>
      </c>
      <c r="E13" s="47">
        <f t="shared" si="13"/>
        <v>-47528</v>
      </c>
      <c r="F13" s="47">
        <f t="shared" si="13"/>
        <v>-12763</v>
      </c>
      <c r="G13" s="47">
        <f t="shared" si="13"/>
        <v>18442</v>
      </c>
      <c r="H13" s="46">
        <f t="shared" si="13"/>
        <v>15899</v>
      </c>
      <c r="I13" s="47">
        <f t="shared" si="13"/>
        <v>-17682</v>
      </c>
      <c r="J13" s="47">
        <f t="shared" si="13"/>
        <v>29010</v>
      </c>
      <c r="K13" s="47">
        <f t="shared" si="13"/>
        <v>36176</v>
      </c>
      <c r="L13" s="46">
        <f t="shared" si="13"/>
        <v>33779</v>
      </c>
      <c r="M13" s="47">
        <f t="shared" si="13"/>
        <v>-22911</v>
      </c>
      <c r="N13" s="47">
        <f t="shared" si="13"/>
        <v>-6259</v>
      </c>
      <c r="O13" s="47">
        <f t="shared" si="13"/>
        <v>18498</v>
      </c>
      <c r="P13" s="46">
        <f t="shared" si="13"/>
        <v>5337</v>
      </c>
      <c r="Q13" s="47">
        <f t="shared" si="13"/>
        <v>-90781</v>
      </c>
      <c r="R13" s="47">
        <f t="shared" si="13"/>
        <v>-12243</v>
      </c>
      <c r="S13" s="47">
        <f>S111</f>
        <v>30456</v>
      </c>
      <c r="T13" s="46">
        <f t="shared" ref="T13:U13" si="14">T111</f>
        <v>3448</v>
      </c>
      <c r="U13" s="47">
        <f t="shared" si="14"/>
        <v>-22420</v>
      </c>
      <c r="V13" s="47">
        <f t="shared" ref="V13:AC13" si="15">V111</f>
        <v>10317</v>
      </c>
      <c r="W13" s="48">
        <f t="shared" si="15"/>
        <v>36450</v>
      </c>
      <c r="X13" s="46">
        <f t="shared" si="15"/>
        <v>31522</v>
      </c>
      <c r="Y13" s="47">
        <f t="shared" si="15"/>
        <v>-6606</v>
      </c>
      <c r="Z13" s="47">
        <f t="shared" si="15"/>
        <v>-8433</v>
      </c>
      <c r="AA13" s="47">
        <f t="shared" si="15"/>
        <v>41033</v>
      </c>
      <c r="AB13" s="46">
        <f t="shared" si="15"/>
        <v>6781</v>
      </c>
      <c r="AC13" s="47">
        <f t="shared" si="15"/>
        <v>-13103</v>
      </c>
      <c r="AD13" s="48">
        <f t="shared" ref="AD13" si="16">AD111</f>
        <v>41437</v>
      </c>
      <c r="AE13" s="28"/>
      <c r="AF13" s="46">
        <f t="shared" ref="AF13:AK13" si="17">AF111</f>
        <v>-47890</v>
      </c>
      <c r="AG13" s="47">
        <f t="shared" si="17"/>
        <v>63403</v>
      </c>
      <c r="AH13" s="47">
        <f t="shared" si="17"/>
        <v>23107</v>
      </c>
      <c r="AI13" s="47">
        <f t="shared" si="17"/>
        <v>-67231</v>
      </c>
      <c r="AJ13" s="47">
        <f t="shared" si="17"/>
        <v>27795</v>
      </c>
      <c r="AK13" s="48">
        <f t="shared" si="17"/>
        <v>57516</v>
      </c>
    </row>
    <row r="14" spans="1:37" s="49" customFormat="1" ht="16.5" customHeight="1">
      <c r="A14" s="49" t="s">
        <v>22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247"/>
      <c r="V14" s="247"/>
      <c r="W14" s="259"/>
      <c r="X14" s="260"/>
      <c r="Y14" s="260"/>
      <c r="Z14" s="260"/>
      <c r="AA14" s="260"/>
      <c r="AB14" s="260"/>
      <c r="AC14" s="260"/>
      <c r="AD14" s="259"/>
      <c r="AE14" s="35"/>
      <c r="AF14" s="208">
        <f>'RICOH Data_FY2017～セグメント変更'!W14</f>
        <v>4.268441424152216E-2</v>
      </c>
      <c r="AG14" s="53">
        <f>AG11/((AF97+AG97)/2)</f>
        <v>-3.556416136545517E-2</v>
      </c>
      <c r="AH14" s="53">
        <f>AH11/((AG97+AH97)/2)</f>
        <v>3.3332821156699707E-2</v>
      </c>
      <c r="AI14" s="256">
        <f>AI11/((AH97+AI97)/2)</f>
        <v>5.9300893652807211E-2</v>
      </c>
      <c r="AJ14" s="53">
        <f>AJ11/((AI97+AJ97)/2)</f>
        <v>4.4842402950243568E-2</v>
      </c>
      <c r="AK14" s="209">
        <f>AK11/((AJ97+AK97)/2)</f>
        <v>4.4188282356830845E-2</v>
      </c>
    </row>
    <row r="15" spans="1:37" s="54" customFormat="1" ht="16.5" customHeight="1">
      <c r="A15" s="54" t="s">
        <v>23</v>
      </c>
      <c r="D15" s="34">
        <f t="shared" ref="D15:Q15" si="18">D97/D100</f>
        <v>0.33165350271325406</v>
      </c>
      <c r="E15" s="35">
        <f t="shared" si="18"/>
        <v>0.32395544025209055</v>
      </c>
      <c r="F15" s="35">
        <f t="shared" si="18"/>
        <v>0.32842477028523542</v>
      </c>
      <c r="G15" s="35">
        <f t="shared" si="18"/>
        <v>0.32095011760521264</v>
      </c>
      <c r="H15" s="34">
        <f t="shared" si="18"/>
        <v>0.49208587445090729</v>
      </c>
      <c r="I15" s="35">
        <f t="shared" si="18"/>
        <v>0.48757611361656206</v>
      </c>
      <c r="J15" s="35">
        <f>J97/J100</f>
        <v>0.48615645011692638</v>
      </c>
      <c r="K15" s="35">
        <f t="shared" si="18"/>
        <v>0.48745251256973476</v>
      </c>
      <c r="L15" s="34">
        <f t="shared" si="18"/>
        <v>0.48998838380095983</v>
      </c>
      <c r="M15" s="35">
        <f t="shared" si="18"/>
        <v>0.48770321271361516</v>
      </c>
      <c r="N15" s="35">
        <f t="shared" si="18"/>
        <v>0.48295117929364506</v>
      </c>
      <c r="O15" s="35">
        <f t="shared" si="18"/>
        <v>0.48673414437524481</v>
      </c>
      <c r="P15" s="34">
        <f t="shared" si="18"/>
        <v>0.48346504978016758</v>
      </c>
      <c r="Q15" s="35">
        <f t="shared" si="18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:U15" si="19">T97/T100</f>
        <v>0.44508658509262006</v>
      </c>
      <c r="U15" s="35">
        <f t="shared" si="19"/>
        <v>0.45427015163823942</v>
      </c>
      <c r="V15" s="35">
        <f t="shared" ref="V15:AA15" si="20">V97/V100</f>
        <v>0.44746839026445057</v>
      </c>
      <c r="W15" s="36">
        <f t="shared" si="20"/>
        <v>0.45434929522018219</v>
      </c>
      <c r="X15" s="35">
        <f t="shared" si="20"/>
        <v>0.45961564876976702</v>
      </c>
      <c r="Y15" s="35">
        <f t="shared" si="20"/>
        <v>0.42902480508371332</v>
      </c>
      <c r="Z15" s="35">
        <f t="shared" si="20"/>
        <v>0.42702421755302938</v>
      </c>
      <c r="AA15" s="36">
        <f t="shared" si="20"/>
        <v>0.43701969948046726</v>
      </c>
      <c r="AB15" s="34">
        <f t="shared" ref="AB15:AC15" si="21">AB97/AB100</f>
        <v>0.44740356842283896</v>
      </c>
      <c r="AC15" s="35">
        <f t="shared" si="21"/>
        <v>0.44777085753660867</v>
      </c>
      <c r="AD15" s="36">
        <f t="shared" ref="AD15" si="22">AD97/AD100</f>
        <v>0.45252358858661484</v>
      </c>
      <c r="AE15" s="35"/>
      <c r="AF15" s="34">
        <f t="shared" ref="AF15:AJ15" si="23">AF97/AF100</f>
        <v>0.32095011760521264</v>
      </c>
      <c r="AG15" s="35">
        <f t="shared" si="23"/>
        <v>0.48745251256973476</v>
      </c>
      <c r="AH15" s="35">
        <f t="shared" si="23"/>
        <v>0.48673414437524481</v>
      </c>
      <c r="AI15" s="35">
        <f t="shared" si="23"/>
        <v>0.43329072781024358</v>
      </c>
      <c r="AJ15" s="35">
        <f t="shared" si="23"/>
        <v>0.45434929522018219</v>
      </c>
      <c r="AK15" s="36">
        <f>AK97/AK100</f>
        <v>0.43701969948046726</v>
      </c>
    </row>
    <row r="16" spans="1:37" ht="19.649999999999999" customHeight="1" collapsed="1">
      <c r="A16" s="79" t="s">
        <v>24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 t="shared" ref="P16:U16" si="24">P81+P87</f>
        <v>262698</v>
      </c>
      <c r="Q16" s="97">
        <f t="shared" si="24"/>
        <v>342201</v>
      </c>
      <c r="R16" s="97">
        <f t="shared" si="24"/>
        <v>356744</v>
      </c>
      <c r="S16" s="97">
        <f t="shared" si="24"/>
        <v>362938</v>
      </c>
      <c r="T16" s="96">
        <f t="shared" si="24"/>
        <v>348731</v>
      </c>
      <c r="U16" s="97">
        <f t="shared" si="24"/>
        <v>347203</v>
      </c>
      <c r="V16" s="97">
        <f>V81+V87</f>
        <v>376137</v>
      </c>
      <c r="W16" s="98">
        <v>349566</v>
      </c>
      <c r="X16" s="96">
        <v>355920</v>
      </c>
      <c r="Y16" s="97">
        <v>403415</v>
      </c>
      <c r="Z16" s="97">
        <v>438393</v>
      </c>
      <c r="AA16" s="98">
        <v>440646</v>
      </c>
      <c r="AB16" s="96">
        <v>427232</v>
      </c>
      <c r="AC16" s="97">
        <v>468832</v>
      </c>
      <c r="AD16" s="98">
        <v>451540</v>
      </c>
      <c r="AE16" s="26"/>
      <c r="AF16" s="96">
        <f t="shared" ref="AF16:AK16" si="25">AF81+AF87</f>
        <v>179664</v>
      </c>
      <c r="AG16" s="97">
        <f t="shared" si="25"/>
        <v>222407</v>
      </c>
      <c r="AH16" s="97">
        <f t="shared" si="25"/>
        <v>235437</v>
      </c>
      <c r="AI16" s="97">
        <f t="shared" si="25"/>
        <v>362938</v>
      </c>
      <c r="AJ16" s="97">
        <f t="shared" si="25"/>
        <v>349566</v>
      </c>
      <c r="AK16" s="98">
        <f t="shared" si="25"/>
        <v>440646</v>
      </c>
    </row>
    <row r="17" spans="1:37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</row>
    <row r="18" spans="1:37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5"/>
      <c r="AG18" s="55"/>
      <c r="AH18" s="55"/>
      <c r="AI18" s="55"/>
      <c r="AJ18" s="55"/>
      <c r="AK18" s="55"/>
    </row>
    <row r="19" spans="1:37" s="19" customFormat="1" ht="16.5" customHeight="1">
      <c r="A19" s="57" t="s">
        <v>26</v>
      </c>
      <c r="B19" s="57"/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26092.9074539754</v>
      </c>
      <c r="U19" s="59">
        <v>28838.341984043374</v>
      </c>
      <c r="V19" s="59">
        <v>26845.472042731853</v>
      </c>
      <c r="W19" s="60">
        <v>28122.150296201915</v>
      </c>
      <c r="X19" s="59">
        <v>23695.676920836588</v>
      </c>
      <c r="Y19" s="59">
        <v>25296.168660034069</v>
      </c>
      <c r="Z19" s="59">
        <v>22407.154419129343</v>
      </c>
      <c r="AA19" s="60">
        <v>23669</v>
      </c>
      <c r="AB19" s="58">
        <v>19055</v>
      </c>
      <c r="AC19" s="59">
        <v>17496</v>
      </c>
      <c r="AD19" s="60">
        <v>20275.103999999999</v>
      </c>
      <c r="AE19" s="28"/>
      <c r="AF19" s="37">
        <f>SUM(D19:G19)</f>
        <v>102850.576503815</v>
      </c>
      <c r="AG19" s="26">
        <f>SUM(H19:K19)</f>
        <v>90386.599135627941</v>
      </c>
      <c r="AH19" s="38">
        <f>SUM(L19:O19)</f>
        <v>96721</v>
      </c>
      <c r="AI19" s="38">
        <f>SUM(P19:S19)</f>
        <v>107747.85200283522</v>
      </c>
      <c r="AJ19" s="26">
        <f>SUM(T19:W19)</f>
        <v>109898.87177695254</v>
      </c>
      <c r="AK19" s="27">
        <f>SUM(X19:AA19)</f>
        <v>95068</v>
      </c>
    </row>
    <row r="20" spans="1:37" s="57" customFormat="1" ht="16.5" customHeight="1">
      <c r="A20" s="57" t="s">
        <v>27</v>
      </c>
      <c r="D20" s="61">
        <v>15388</v>
      </c>
      <c r="E20" s="28">
        <v>17103</v>
      </c>
      <c r="F20" s="28">
        <v>16067</v>
      </c>
      <c r="G20" s="28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8">
        <v>10991.737493213212</v>
      </c>
      <c r="T20" s="61">
        <v>10703</v>
      </c>
      <c r="U20" s="28">
        <v>10701.274367195278</v>
      </c>
      <c r="V20" s="28">
        <v>11010.472063994101</v>
      </c>
      <c r="W20" s="62">
        <v>11605.804847854513</v>
      </c>
      <c r="X20" s="28">
        <v>11496</v>
      </c>
      <c r="Y20" s="28">
        <v>11550.002383365751</v>
      </c>
      <c r="Z20" s="28">
        <v>11437.997616634249</v>
      </c>
      <c r="AA20" s="62">
        <v>10333</v>
      </c>
      <c r="AB20" s="61">
        <v>10779</v>
      </c>
      <c r="AC20" s="28">
        <v>11180</v>
      </c>
      <c r="AD20" s="62">
        <v>11362</v>
      </c>
      <c r="AE20" s="28"/>
      <c r="AF20" s="25">
        <f>SUM(D20:G20)</f>
        <v>62528</v>
      </c>
      <c r="AG20" s="26">
        <f>SUM(H20:K20)</f>
        <v>45388.137846325677</v>
      </c>
      <c r="AH20" s="26">
        <f>SUM(L20:O20)</f>
        <v>39851.050742209824</v>
      </c>
      <c r="AI20" s="26">
        <f>SUM(P20:S20)</f>
        <v>41995.355104457725</v>
      </c>
      <c r="AJ20" s="26">
        <f>SUM(T20:W20)</f>
        <v>44020.551279043895</v>
      </c>
      <c r="AK20" s="27">
        <f>SUM(X20:AA20)</f>
        <v>44817</v>
      </c>
    </row>
    <row r="21" spans="1:37" s="57" customFormat="1" ht="17.25" customHeight="1">
      <c r="A21" s="71" t="s">
        <v>28</v>
      </c>
      <c r="B21" s="71"/>
      <c r="C21" s="71"/>
      <c r="D21" s="93">
        <v>14776.666862718699</v>
      </c>
      <c r="E21" s="94">
        <v>23373</v>
      </c>
      <c r="F21" s="94">
        <v>22859</v>
      </c>
      <c r="G21" s="94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94">
        <v>16910.697899587165</v>
      </c>
      <c r="T21" s="93">
        <v>10590</v>
      </c>
      <c r="U21" s="94">
        <v>11350.586419779198</v>
      </c>
      <c r="V21" s="94">
        <v>11696.472042444801</v>
      </c>
      <c r="W21" s="95">
        <v>19630.33622474828</v>
      </c>
      <c r="X21" s="94">
        <v>10505.175236999065</v>
      </c>
      <c r="Y21" s="94">
        <v>11664.439660195894</v>
      </c>
      <c r="Z21" s="94">
        <v>11551.385102805041</v>
      </c>
      <c r="AA21" s="95">
        <v>15267</v>
      </c>
      <c r="AB21" s="93">
        <v>9704</v>
      </c>
      <c r="AC21" s="94">
        <v>12045</v>
      </c>
      <c r="AD21" s="95">
        <v>10625</v>
      </c>
      <c r="AE21" s="28"/>
      <c r="AF21" s="96">
        <f>SUM(D21:G21)</f>
        <v>86595.666862718703</v>
      </c>
      <c r="AG21" s="97">
        <f>SUM(H21:K21)</f>
        <v>42154.518310015243</v>
      </c>
      <c r="AH21" s="97">
        <f>SUM(L21:O21)</f>
        <v>37359.04137611053</v>
      </c>
      <c r="AI21" s="97">
        <f>SUM(P21:S21)</f>
        <v>45457.937549691524</v>
      </c>
      <c r="AJ21" s="97">
        <f>SUM(T21:W21)</f>
        <v>53267.394686972279</v>
      </c>
      <c r="AK21" s="98">
        <f>SUM(X21:AA21)</f>
        <v>48988</v>
      </c>
    </row>
    <row r="22" spans="1:37" s="57" customFormat="1" ht="14.4" customHeight="1"/>
    <row r="23" spans="1:37" s="19" customFormat="1" ht="15" customHeight="1">
      <c r="A23" s="63" t="s">
        <v>29</v>
      </c>
    </row>
    <row r="24" spans="1:37" s="57" customFormat="1" ht="16.5" customHeight="1">
      <c r="A24" s="64" t="s">
        <v>30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67">
        <v>31</v>
      </c>
      <c r="X24" s="66">
        <v>31.1</v>
      </c>
      <c r="Y24" s="66">
        <v>30.6</v>
      </c>
      <c r="Z24" s="66">
        <v>30.3</v>
      </c>
      <c r="AA24" s="67">
        <v>29.8</v>
      </c>
      <c r="AB24" s="65">
        <v>29.5</v>
      </c>
      <c r="AC24" s="66">
        <v>29.3</v>
      </c>
      <c r="AD24" s="67">
        <v>29.1</v>
      </c>
      <c r="AE24" s="68"/>
      <c r="AF24" s="65">
        <f>G24</f>
        <v>31.6</v>
      </c>
      <c r="AG24" s="66">
        <f>K24</f>
        <v>30.3</v>
      </c>
      <c r="AH24" s="66">
        <f>O24</f>
        <v>29.4</v>
      </c>
      <c r="AI24" s="66">
        <f>S24</f>
        <v>31.8</v>
      </c>
      <c r="AJ24" s="66">
        <f>W24</f>
        <v>31</v>
      </c>
      <c r="AK24" s="67">
        <f>AA24</f>
        <v>29.8</v>
      </c>
    </row>
    <row r="25" spans="1:37" s="57" customFormat="1" ht="16.5" customHeight="1">
      <c r="A25" s="57" t="s">
        <v>31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70">
        <v>48.4</v>
      </c>
      <c r="X25" s="68">
        <v>47.7</v>
      </c>
      <c r="Y25" s="68">
        <v>49.9</v>
      </c>
      <c r="Z25" s="68">
        <v>49.4</v>
      </c>
      <c r="AA25" s="70">
        <v>48.8</v>
      </c>
      <c r="AB25" s="69">
        <v>47.7</v>
      </c>
      <c r="AC25" s="68">
        <v>47.5</v>
      </c>
      <c r="AD25" s="70">
        <v>48</v>
      </c>
      <c r="AE25" s="68"/>
      <c r="AF25" s="69">
        <f>G25</f>
        <v>58.4</v>
      </c>
      <c r="AG25" s="68">
        <f>K25</f>
        <v>50.8</v>
      </c>
      <c r="AH25" s="68">
        <f>O25</f>
        <v>48.9</v>
      </c>
      <c r="AI25" s="68">
        <f>S25</f>
        <v>49.2</v>
      </c>
      <c r="AJ25" s="68">
        <f>W25</f>
        <v>48.4</v>
      </c>
      <c r="AK25" s="70">
        <f>AA25</f>
        <v>48.8</v>
      </c>
    </row>
    <row r="26" spans="1:37" s="57" customFormat="1" ht="16.5" customHeight="1">
      <c r="A26" s="71" t="s">
        <v>32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74">
        <v>79.5</v>
      </c>
      <c r="X26" s="73">
        <v>78.8</v>
      </c>
      <c r="Y26" s="73">
        <v>80.5</v>
      </c>
      <c r="Z26" s="73">
        <v>79.8</v>
      </c>
      <c r="AA26" s="74">
        <v>78.599999999999994</v>
      </c>
      <c r="AB26" s="72">
        <v>77.3</v>
      </c>
      <c r="AC26" s="73">
        <v>76.8</v>
      </c>
      <c r="AD26" s="74">
        <v>77.2</v>
      </c>
      <c r="AE26" s="68"/>
      <c r="AF26" s="72">
        <f>G26</f>
        <v>90.1</v>
      </c>
      <c r="AG26" s="73">
        <f>K26</f>
        <v>81.099999999999994</v>
      </c>
      <c r="AH26" s="73">
        <f>O26</f>
        <v>78.3</v>
      </c>
      <c r="AI26" s="73">
        <f>S26</f>
        <v>81</v>
      </c>
      <c r="AJ26" s="73">
        <f>W26</f>
        <v>79.5</v>
      </c>
      <c r="AK26" s="74">
        <f>AA26</f>
        <v>78.599999999999994</v>
      </c>
    </row>
    <row r="27" spans="1:37"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</row>
    <row r="28" spans="1:37" s="19" customFormat="1" collapsed="1">
      <c r="A28" s="75" t="s">
        <v>33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</row>
    <row r="29" spans="1:37" s="19" customFormat="1" ht="6.75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8"/>
      <c r="AG29" s="78"/>
      <c r="AH29" s="78"/>
      <c r="AI29" s="78"/>
      <c r="AJ29" s="78"/>
      <c r="AK29" s="78"/>
    </row>
    <row r="30" spans="1:37" ht="9" customHeight="1">
      <c r="A30" s="5"/>
      <c r="B30" s="5"/>
      <c r="C30" s="5"/>
      <c r="D30" s="6"/>
      <c r="E30" s="5"/>
      <c r="F30" s="5"/>
      <c r="G30" s="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252"/>
      <c r="Y30" s="254"/>
      <c r="Z30" s="254"/>
      <c r="AA30" s="254"/>
      <c r="AB30" s="252"/>
      <c r="AC30" s="254"/>
      <c r="AD30" s="254"/>
      <c r="AE30" s="287"/>
      <c r="AF30" s="6"/>
      <c r="AG30" s="5"/>
      <c r="AH30" s="5"/>
      <c r="AI30" s="5"/>
      <c r="AJ30" s="5"/>
      <c r="AK30" s="7"/>
    </row>
    <row r="31" spans="1:37">
      <c r="D31" s="8" t="str">
        <f>D4</f>
        <v>FY2019</v>
      </c>
      <c r="E31" s="79"/>
      <c r="F31" s="79"/>
      <c r="G31" s="80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80"/>
      <c r="X31" s="251" t="s">
        <v>7</v>
      </c>
      <c r="Y31" s="275"/>
      <c r="Z31" s="275"/>
      <c r="AA31" s="275"/>
      <c r="AB31" s="251" t="s">
        <v>199</v>
      </c>
      <c r="AC31" s="275"/>
      <c r="AD31" s="275"/>
      <c r="AE31" s="288"/>
      <c r="AF31" s="204" t="str">
        <f t="shared" ref="AF31:AK31" si="26">AF4</f>
        <v>FY2019</v>
      </c>
      <c r="AG31" s="11" t="str">
        <f t="shared" si="26"/>
        <v>FY2020</v>
      </c>
      <c r="AH31" s="11" t="str">
        <f t="shared" si="26"/>
        <v>FY2021</v>
      </c>
      <c r="AI31" s="11" t="str">
        <f t="shared" si="26"/>
        <v>FY2022</v>
      </c>
      <c r="AJ31" s="11" t="str">
        <f t="shared" si="26"/>
        <v>FY2023</v>
      </c>
      <c r="AK31" s="205" t="str">
        <f t="shared" si="26"/>
        <v>FY2024</v>
      </c>
    </row>
    <row r="32" spans="1:37" ht="19.2" customHeight="1">
      <c r="A32" s="79"/>
      <c r="B32" s="79"/>
      <c r="C32" s="79"/>
      <c r="D32" s="12" t="s">
        <v>11</v>
      </c>
      <c r="E32" s="13" t="s">
        <v>12</v>
      </c>
      <c r="F32" s="13" t="str">
        <f>F5</f>
        <v>Q3</v>
      </c>
      <c r="G32" s="14" t="str">
        <f>G5</f>
        <v>Q4</v>
      </c>
      <c r="H32" s="12" t="s">
        <v>11</v>
      </c>
      <c r="I32" s="13" t="s">
        <v>12</v>
      </c>
      <c r="J32" s="13" t="str">
        <f>J5</f>
        <v>Q3</v>
      </c>
      <c r="K32" s="14" t="str">
        <f>K5</f>
        <v>Q4</v>
      </c>
      <c r="L32" s="12" t="s">
        <v>11</v>
      </c>
      <c r="M32" s="13" t="s">
        <v>12</v>
      </c>
      <c r="N32" s="13" t="str">
        <f>N5</f>
        <v>Q3</v>
      </c>
      <c r="O32" s="14" t="str">
        <f>O5</f>
        <v>Q4</v>
      </c>
      <c r="P32" s="12" t="s">
        <v>11</v>
      </c>
      <c r="Q32" s="13" t="s">
        <v>12</v>
      </c>
      <c r="R32" s="13" t="str">
        <f>R5</f>
        <v>Q3</v>
      </c>
      <c r="S32" s="14" t="str">
        <f>S5</f>
        <v>Q4</v>
      </c>
      <c r="T32" s="12" t="s">
        <v>11</v>
      </c>
      <c r="U32" s="13" t="s">
        <v>12</v>
      </c>
      <c r="V32" s="13" t="s">
        <v>13</v>
      </c>
      <c r="W32" s="14" t="str">
        <f>W5</f>
        <v>Q4</v>
      </c>
      <c r="X32" s="12" t="s">
        <v>11</v>
      </c>
      <c r="Y32" s="13" t="s">
        <v>12</v>
      </c>
      <c r="Z32" s="13" t="s">
        <v>13</v>
      </c>
      <c r="AA32" s="13" t="s">
        <v>14</v>
      </c>
      <c r="AB32" s="12" t="s">
        <v>11</v>
      </c>
      <c r="AC32" s="13" t="s">
        <v>12</v>
      </c>
      <c r="AD32" s="13" t="s">
        <v>13</v>
      </c>
      <c r="AE32" s="289"/>
      <c r="AF32" s="206"/>
      <c r="AG32" s="15"/>
      <c r="AH32" s="15"/>
      <c r="AI32" s="15"/>
      <c r="AJ32" s="15"/>
      <c r="AK32" s="207"/>
    </row>
    <row r="33" spans="1:37" s="19" customFormat="1" ht="16.5" customHeight="1">
      <c r="A33" s="19" t="s">
        <v>34</v>
      </c>
      <c r="D33" s="18"/>
      <c r="G33" s="20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232"/>
      <c r="V33" s="232"/>
      <c r="W33" s="233"/>
      <c r="X33" s="231"/>
      <c r="Y33" s="276"/>
      <c r="Z33" s="276"/>
      <c r="AA33" s="276"/>
      <c r="AB33" s="219"/>
      <c r="AC33" s="232"/>
      <c r="AD33" s="276"/>
      <c r="AE33" s="18"/>
      <c r="AF33" s="210">
        <v>54.58</v>
      </c>
      <c r="AG33" s="87">
        <v>-45.2</v>
      </c>
      <c r="AH33" s="87">
        <v>45.35</v>
      </c>
      <c r="AI33" s="87">
        <v>88.13</v>
      </c>
      <c r="AJ33" s="87">
        <v>72.58</v>
      </c>
      <c r="AK33" s="211">
        <v>78.11</v>
      </c>
    </row>
    <row r="34" spans="1:37" s="19" customFormat="1" ht="16.5" customHeight="1">
      <c r="A34" s="19" t="s">
        <v>35</v>
      </c>
      <c r="D34" s="18"/>
      <c r="G34" s="20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232"/>
      <c r="V34" s="232"/>
      <c r="W34" s="233"/>
      <c r="X34" s="231"/>
      <c r="Y34" s="276"/>
      <c r="Z34" s="276"/>
      <c r="AA34" s="276"/>
      <c r="AB34" s="231"/>
      <c r="AC34" s="232"/>
      <c r="AD34" s="276"/>
      <c r="AE34" s="18"/>
      <c r="AF34" s="212">
        <v>54.58</v>
      </c>
      <c r="AG34" s="87">
        <v>-45.2</v>
      </c>
      <c r="AH34" s="87">
        <v>45.34</v>
      </c>
      <c r="AI34" s="87">
        <v>88.1</v>
      </c>
      <c r="AJ34" s="87">
        <v>72.55</v>
      </c>
      <c r="AK34" s="211">
        <v>78.040000000000006</v>
      </c>
    </row>
    <row r="35" spans="1:37" s="19" customFormat="1" ht="16.5" customHeight="1">
      <c r="A35" s="19" t="s">
        <v>36</v>
      </c>
      <c r="D35" s="18"/>
      <c r="G35" s="20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232"/>
      <c r="V35" s="232"/>
      <c r="W35" s="233"/>
      <c r="X35" s="231"/>
      <c r="Y35" s="276"/>
      <c r="Z35" s="276"/>
      <c r="AA35" s="276"/>
      <c r="AB35" s="231"/>
      <c r="AC35" s="232"/>
      <c r="AD35" s="276"/>
      <c r="AE35" s="18"/>
      <c r="AF35" s="210">
        <v>26</v>
      </c>
      <c r="AG35" s="87">
        <v>15</v>
      </c>
      <c r="AH35" s="87">
        <v>26</v>
      </c>
      <c r="AI35" s="87">
        <v>34</v>
      </c>
      <c r="AJ35" s="87">
        <v>36</v>
      </c>
      <c r="AK35" s="211">
        <v>38</v>
      </c>
    </row>
    <row r="36" spans="1:37" s="19" customFormat="1" ht="15" customHeight="1">
      <c r="A36" s="19" t="s">
        <v>37</v>
      </c>
      <c r="D36" s="18"/>
      <c r="G36" s="20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232"/>
      <c r="V36" s="232"/>
      <c r="W36" s="233"/>
      <c r="X36" s="231"/>
      <c r="Y36" s="276"/>
      <c r="Z36" s="276"/>
      <c r="AA36" s="276"/>
      <c r="AB36" s="231"/>
      <c r="AC36" s="232"/>
      <c r="AD36" s="276"/>
      <c r="AE36" s="18"/>
      <c r="AF36" s="208">
        <f>AF35/AF33</f>
        <v>0.47636496885305973</v>
      </c>
      <c r="AG36" s="86" t="s">
        <v>38</v>
      </c>
      <c r="AH36" s="53">
        <f>AH35/AH33</f>
        <v>0.57331863285556783</v>
      </c>
      <c r="AI36" s="53">
        <f>AI35/AI33</f>
        <v>0.38579371383183936</v>
      </c>
      <c r="AJ36" s="53">
        <f>AJ35/AJ33</f>
        <v>0.4960044089280794</v>
      </c>
      <c r="AK36" s="209">
        <f>AK35/AK33</f>
        <v>0.48649340673409297</v>
      </c>
    </row>
    <row r="37" spans="1:37" s="19" customFormat="1" ht="15" customHeight="1">
      <c r="A37" s="17" t="s">
        <v>39</v>
      </c>
      <c r="B37" s="17"/>
      <c r="C37" s="17"/>
      <c r="D37" s="243"/>
      <c r="E37" s="17"/>
      <c r="F37" s="17"/>
      <c r="G37" s="244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235"/>
      <c r="V37" s="235"/>
      <c r="W37" s="236"/>
      <c r="X37" s="234"/>
      <c r="Y37" s="277"/>
      <c r="Z37" s="277"/>
      <c r="AA37" s="277"/>
      <c r="AB37" s="234"/>
      <c r="AC37" s="235"/>
      <c r="AD37" s="277"/>
      <c r="AE37" s="18"/>
      <c r="AF37" s="215">
        <v>1270.47</v>
      </c>
      <c r="AG37" s="218">
        <v>1281.29</v>
      </c>
      <c r="AH37" s="218">
        <v>1416.08</v>
      </c>
      <c r="AI37" s="218">
        <v>1529.46</v>
      </c>
      <c r="AJ37" s="218">
        <v>1722.07</v>
      </c>
      <c r="AK37" s="216">
        <v>1809.9</v>
      </c>
    </row>
    <row r="39" spans="1:37" ht="13.95" customHeight="1">
      <c r="A39" s="1" t="s">
        <v>40</v>
      </c>
      <c r="B39" s="2"/>
      <c r="C39" s="2"/>
    </row>
    <row r="40" spans="1:37" ht="6.75" customHeight="1">
      <c r="A40" s="4"/>
    </row>
    <row r="41" spans="1:37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252"/>
      <c r="Y41" s="254"/>
      <c r="Z41" s="254"/>
      <c r="AA41" s="254"/>
      <c r="AB41" s="252"/>
      <c r="AC41" s="254"/>
      <c r="AD41" s="254"/>
      <c r="AE41" s="287"/>
      <c r="AF41" s="6"/>
      <c r="AG41" s="5"/>
      <c r="AH41" s="5"/>
      <c r="AI41" s="5"/>
      <c r="AJ41" s="5"/>
      <c r="AK41" s="7"/>
    </row>
    <row r="42" spans="1:37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45" t="str">
        <f>T4</f>
        <v>FY2023</v>
      </c>
      <c r="U42" s="248"/>
      <c r="V42" s="248"/>
      <c r="W42" s="261"/>
      <c r="X42" s="251" t="s">
        <v>7</v>
      </c>
      <c r="Y42" s="275"/>
      <c r="Z42" s="275"/>
      <c r="AA42" s="275"/>
      <c r="AB42" s="251" t="s">
        <v>199</v>
      </c>
      <c r="AC42" s="275"/>
      <c r="AD42" s="275"/>
      <c r="AE42" s="288"/>
      <c r="AF42" s="204" t="str">
        <f t="shared" ref="AF42:AK42" si="27">AF4</f>
        <v>FY2019</v>
      </c>
      <c r="AG42" s="11" t="str">
        <f t="shared" si="27"/>
        <v>FY2020</v>
      </c>
      <c r="AH42" s="11" t="str">
        <f t="shared" si="27"/>
        <v>FY2021</v>
      </c>
      <c r="AI42" s="11" t="str">
        <f t="shared" si="27"/>
        <v>FY2022</v>
      </c>
      <c r="AJ42" s="11" t="str">
        <f t="shared" si="27"/>
        <v>FY2023</v>
      </c>
      <c r="AK42" s="205" t="str">
        <f t="shared" si="27"/>
        <v>FY2024</v>
      </c>
    </row>
    <row r="43" spans="1:37" ht="19.649999999999999" customHeight="1">
      <c r="A43" s="79"/>
      <c r="B43" s="79"/>
      <c r="C43" s="79"/>
      <c r="D43" s="12" t="s">
        <v>11</v>
      </c>
      <c r="E43" s="13" t="s">
        <v>12</v>
      </c>
      <c r="F43" s="13" t="str">
        <f>F5</f>
        <v>Q3</v>
      </c>
      <c r="G43" s="14" t="str">
        <f>G5</f>
        <v>Q4</v>
      </c>
      <c r="H43" s="12" t="s">
        <v>11</v>
      </c>
      <c r="I43" s="13" t="s">
        <v>12</v>
      </c>
      <c r="J43" s="13" t="str">
        <f>J5</f>
        <v>Q3</v>
      </c>
      <c r="K43" s="14" t="str">
        <f>K5</f>
        <v>Q4</v>
      </c>
      <c r="L43" s="12" t="s">
        <v>11</v>
      </c>
      <c r="M43" s="13" t="s">
        <v>12</v>
      </c>
      <c r="N43" s="13" t="str">
        <f>N5</f>
        <v>Q3</v>
      </c>
      <c r="O43" s="14" t="str">
        <f>O5</f>
        <v>Q4</v>
      </c>
      <c r="P43" s="12" t="s">
        <v>11</v>
      </c>
      <c r="Q43" s="13" t="s">
        <v>12</v>
      </c>
      <c r="R43" s="13" t="str">
        <f>R5</f>
        <v>Q3</v>
      </c>
      <c r="S43" s="14" t="str">
        <f>S5</f>
        <v>Q4</v>
      </c>
      <c r="T43" s="12" t="s">
        <v>11</v>
      </c>
      <c r="U43" s="13" t="s">
        <v>12</v>
      </c>
      <c r="V43" s="13" t="s">
        <v>13</v>
      </c>
      <c r="W43" s="14" t="s">
        <v>14</v>
      </c>
      <c r="X43" s="12" t="s">
        <v>11</v>
      </c>
      <c r="Y43" s="13" t="s">
        <v>12</v>
      </c>
      <c r="Z43" s="13" t="s">
        <v>13</v>
      </c>
      <c r="AA43" s="13" t="s">
        <v>14</v>
      </c>
      <c r="AB43" s="12" t="s">
        <v>11</v>
      </c>
      <c r="AC43" s="13" t="s">
        <v>12</v>
      </c>
      <c r="AD43" s="13" t="s">
        <v>13</v>
      </c>
      <c r="AE43" s="289"/>
      <c r="AF43" s="206"/>
      <c r="AG43" s="15"/>
      <c r="AH43" s="15"/>
      <c r="AI43" s="15"/>
      <c r="AJ43" s="15"/>
      <c r="AK43" s="207"/>
    </row>
    <row r="44" spans="1:37" ht="19.649999999999999" customHeight="1">
      <c r="A44" s="3" t="s">
        <v>41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26">
        <v>577989</v>
      </c>
      <c r="V44" s="26">
        <v>585098</v>
      </c>
      <c r="W44" s="60">
        <v>651299</v>
      </c>
      <c r="X44" s="61">
        <v>574379</v>
      </c>
      <c r="Y44" s="28">
        <v>628209</v>
      </c>
      <c r="Z44" s="28">
        <v>632816</v>
      </c>
      <c r="AA44" s="28">
        <v>692472</v>
      </c>
      <c r="AB44" s="58">
        <v>580798</v>
      </c>
      <c r="AC44" s="28">
        <v>641653</v>
      </c>
      <c r="AD44" s="28">
        <v>659859</v>
      </c>
      <c r="AE44" s="61"/>
      <c r="AF44" s="25">
        <f t="shared" ref="AF44:AF50" si="28">SUM(D44:G44)</f>
        <v>2008580</v>
      </c>
      <c r="AG44" s="26">
        <f t="shared" ref="AG44:AG50" si="29">SUM(H44:K44)</f>
        <v>1682069</v>
      </c>
      <c r="AH44" s="26">
        <f t="shared" ref="AH44:AH50" si="30">SUM(L44:O44)</f>
        <v>1758587</v>
      </c>
      <c r="AI44" s="38">
        <f t="shared" ref="AI44:AI50" si="31">SUM(P44:S44)</f>
        <v>2134180</v>
      </c>
      <c r="AJ44" s="38">
        <f t="shared" ref="AJ44:AJ50" si="32">SUM(T44:W44)</f>
        <v>2348987</v>
      </c>
      <c r="AK44" s="39">
        <f t="shared" ref="AK44:AK57" si="33">SUM(X44:AA44)</f>
        <v>2527876</v>
      </c>
    </row>
    <row r="45" spans="1:37" ht="19.649999999999999" customHeight="1">
      <c r="A45" s="3" t="s">
        <v>42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26">
        <v>381906</v>
      </c>
      <c r="V45" s="26">
        <v>374704</v>
      </c>
      <c r="W45" s="62">
        <v>427876</v>
      </c>
      <c r="X45" s="61">
        <v>367247</v>
      </c>
      <c r="Y45" s="28">
        <v>412057</v>
      </c>
      <c r="Z45" s="28">
        <v>415103</v>
      </c>
      <c r="AA45" s="28">
        <v>464861</v>
      </c>
      <c r="AB45" s="61">
        <v>373444</v>
      </c>
      <c r="AC45" s="28">
        <v>429226</v>
      </c>
      <c r="AD45" s="28">
        <v>429944</v>
      </c>
      <c r="AE45" s="61"/>
      <c r="AF45" s="25">
        <f t="shared" si="28"/>
        <v>1287003</v>
      </c>
      <c r="AG45" s="26">
        <f t="shared" si="29"/>
        <v>1109762</v>
      </c>
      <c r="AH45" s="26">
        <f t="shared" si="30"/>
        <v>1135920</v>
      </c>
      <c r="AI45" s="97">
        <f t="shared" si="31"/>
        <v>1388758</v>
      </c>
      <c r="AJ45" s="97">
        <f t="shared" si="32"/>
        <v>1528889</v>
      </c>
      <c r="AK45" s="98">
        <f t="shared" si="33"/>
        <v>1659268</v>
      </c>
    </row>
    <row r="46" spans="1:37" ht="19.649999999999999" customHeight="1">
      <c r="A46" s="30" t="s">
        <v>43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34">R44-R45</f>
        <v>192578</v>
      </c>
      <c r="S46" s="33">
        <f t="shared" si="34"/>
        <v>206558</v>
      </c>
      <c r="T46" s="31">
        <f t="shared" ref="T46:X46" si="35">T44-T45</f>
        <v>190198</v>
      </c>
      <c r="U46" s="32">
        <f t="shared" si="35"/>
        <v>196083</v>
      </c>
      <c r="V46" s="32">
        <f t="shared" si="35"/>
        <v>210394</v>
      </c>
      <c r="W46" s="33">
        <f t="shared" si="35"/>
        <v>223423</v>
      </c>
      <c r="X46" s="31">
        <f t="shared" si="35"/>
        <v>207132</v>
      </c>
      <c r="Y46" s="32">
        <v>216152</v>
      </c>
      <c r="Z46" s="32">
        <v>217713</v>
      </c>
      <c r="AA46" s="32">
        <v>227611</v>
      </c>
      <c r="AB46" s="31">
        <f t="shared" ref="AB46" si="36">AB44-AB45</f>
        <v>207354</v>
      </c>
      <c r="AC46" s="32">
        <f>AC44-AC45</f>
        <v>212427</v>
      </c>
      <c r="AD46" s="32">
        <f>AD44-AD45</f>
        <v>229915</v>
      </c>
      <c r="AE46" s="25"/>
      <c r="AF46" s="31">
        <f t="shared" si="28"/>
        <v>721577</v>
      </c>
      <c r="AG46" s="32">
        <f t="shared" si="29"/>
        <v>572307</v>
      </c>
      <c r="AH46" s="32">
        <f t="shared" si="30"/>
        <v>622667</v>
      </c>
      <c r="AI46" s="32">
        <f t="shared" si="31"/>
        <v>745422</v>
      </c>
      <c r="AJ46" s="32">
        <f t="shared" si="32"/>
        <v>820098</v>
      </c>
      <c r="AK46" s="33">
        <f t="shared" si="33"/>
        <v>868608</v>
      </c>
    </row>
    <row r="47" spans="1:37" ht="19.649999999999999" customHeight="1">
      <c r="A47" s="5" t="s">
        <v>44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7">
        <v>182009</v>
      </c>
      <c r="U47" s="38">
        <v>189816</v>
      </c>
      <c r="V47" s="38">
        <v>195781</v>
      </c>
      <c r="W47" s="60">
        <v>202204</v>
      </c>
      <c r="X47" s="61">
        <v>201577</v>
      </c>
      <c r="Y47" s="28">
        <v>217380</v>
      </c>
      <c r="Z47" s="28">
        <v>200475</v>
      </c>
      <c r="AA47" s="28">
        <v>199513</v>
      </c>
      <c r="AB47" s="61">
        <v>196984</v>
      </c>
      <c r="AC47" s="28">
        <v>190400</v>
      </c>
      <c r="AD47" s="28">
        <v>205029</v>
      </c>
      <c r="AE47" s="61"/>
      <c r="AF47" s="37">
        <f t="shared" si="28"/>
        <v>658435</v>
      </c>
      <c r="AG47" s="38">
        <f t="shared" si="29"/>
        <v>619740</v>
      </c>
      <c r="AH47" s="38">
        <f t="shared" si="30"/>
        <v>600269</v>
      </c>
      <c r="AI47" s="38">
        <f t="shared" si="31"/>
        <v>688156</v>
      </c>
      <c r="AJ47" s="38">
        <f t="shared" si="32"/>
        <v>769810</v>
      </c>
      <c r="AK47" s="39">
        <f t="shared" si="33"/>
        <v>818945</v>
      </c>
    </row>
    <row r="48" spans="1:37" ht="19.649999999999999" customHeight="1">
      <c r="A48" s="3" t="s">
        <v>45</v>
      </c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6">
        <v>3123</v>
      </c>
      <c r="V48" s="26">
        <v>2984</v>
      </c>
      <c r="W48" s="62">
        <v>4265</v>
      </c>
      <c r="X48" s="61">
        <v>777</v>
      </c>
      <c r="Y48" s="28">
        <v>1705</v>
      </c>
      <c r="Z48" s="28">
        <v>10509</v>
      </c>
      <c r="AA48" s="28">
        <v>2486</v>
      </c>
      <c r="AB48" s="61">
        <v>2272</v>
      </c>
      <c r="AC48" s="28">
        <v>779</v>
      </c>
      <c r="AD48" s="28">
        <v>9689</v>
      </c>
      <c r="AE48" s="61"/>
      <c r="AF48" s="25">
        <f t="shared" si="28"/>
        <v>15911</v>
      </c>
      <c r="AG48" s="26">
        <f t="shared" si="29"/>
        <v>5791</v>
      </c>
      <c r="AH48" s="26">
        <f t="shared" si="30"/>
        <v>17960</v>
      </c>
      <c r="AI48" s="26">
        <f t="shared" si="31"/>
        <v>21544</v>
      </c>
      <c r="AJ48" s="26">
        <f t="shared" si="32"/>
        <v>12354</v>
      </c>
      <c r="AK48" s="27">
        <f t="shared" si="33"/>
        <v>15477</v>
      </c>
    </row>
    <row r="49" spans="1:37" ht="19.649999999999999" customHeight="1">
      <c r="A49" s="3" t="s">
        <v>46</v>
      </c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6"/>
      <c r="V49" s="26"/>
      <c r="W49" s="27">
        <v>619</v>
      </c>
      <c r="X49" s="25"/>
      <c r="Y49" s="97"/>
      <c r="Z49" s="97"/>
      <c r="AA49" s="97">
        <v>1311</v>
      </c>
      <c r="AB49" s="25"/>
      <c r="AC49" s="26"/>
      <c r="AD49" s="26"/>
      <c r="AE49" s="25"/>
      <c r="AF49" s="25">
        <f t="shared" si="28"/>
        <v>13</v>
      </c>
      <c r="AG49" s="26">
        <f t="shared" si="29"/>
        <v>3787</v>
      </c>
      <c r="AH49" s="26">
        <f t="shared" si="30"/>
        <v>306</v>
      </c>
      <c r="AI49" s="97">
        <f t="shared" si="31"/>
        <v>70</v>
      </c>
      <c r="AJ49" s="26">
        <f t="shared" si="32"/>
        <v>619</v>
      </c>
      <c r="AK49" s="27">
        <f t="shared" si="33"/>
        <v>1311</v>
      </c>
    </row>
    <row r="50" spans="1:37" ht="19.649999999999999" customHeight="1">
      <c r="A50" s="30" t="s">
        <v>17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32">
        <v>9390</v>
      </c>
      <c r="V50" s="32">
        <v>17597</v>
      </c>
      <c r="W50" s="33">
        <v>24865</v>
      </c>
      <c r="X50" s="31">
        <v>6332</v>
      </c>
      <c r="Y50" s="32">
        <v>477</v>
      </c>
      <c r="Z50" s="32">
        <v>27747</v>
      </c>
      <c r="AA50" s="33">
        <v>29273</v>
      </c>
      <c r="AB50" s="31">
        <v>12642</v>
      </c>
      <c r="AC50" s="32">
        <v>22806</v>
      </c>
      <c r="AD50" s="32">
        <v>34575</v>
      </c>
      <c r="AE50" s="25"/>
      <c r="AF50" s="31">
        <f t="shared" si="28"/>
        <v>79040</v>
      </c>
      <c r="AG50" s="32">
        <f t="shared" si="29"/>
        <v>-45429</v>
      </c>
      <c r="AH50" s="32">
        <f t="shared" si="30"/>
        <v>40052</v>
      </c>
      <c r="AI50" s="32">
        <f t="shared" si="31"/>
        <v>78740</v>
      </c>
      <c r="AJ50" s="38">
        <f t="shared" si="32"/>
        <v>62023</v>
      </c>
      <c r="AK50" s="39">
        <f t="shared" si="33"/>
        <v>63829</v>
      </c>
    </row>
    <row r="51" spans="1:37" ht="19.649999999999999" customHeight="1">
      <c r="A51" s="3" t="s">
        <v>47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6">
        <v>4945</v>
      </c>
      <c r="V51" s="26">
        <v>592</v>
      </c>
      <c r="W51" s="27">
        <v>2949</v>
      </c>
      <c r="X51" s="25">
        <v>4302</v>
      </c>
      <c r="Y51" s="26">
        <v>1923</v>
      </c>
      <c r="Z51" s="26">
        <v>462</v>
      </c>
      <c r="AA51" s="26">
        <v>4350</v>
      </c>
      <c r="AB51" s="25">
        <v>2243</v>
      </c>
      <c r="AC51" s="26">
        <v>661</v>
      </c>
      <c r="AD51" s="26">
        <v>1820</v>
      </c>
      <c r="AE51" s="25"/>
      <c r="AF51" s="25">
        <v>4926</v>
      </c>
      <c r="AG51" s="26">
        <v>4373</v>
      </c>
      <c r="AH51" s="26">
        <v>2532</v>
      </c>
      <c r="AI51" s="38">
        <v>4522</v>
      </c>
      <c r="AJ51" s="38">
        <v>9473</v>
      </c>
      <c r="AK51" s="39">
        <f t="shared" si="33"/>
        <v>11037</v>
      </c>
    </row>
    <row r="52" spans="1:37" ht="19.2" customHeight="1">
      <c r="A52" s="3" t="s">
        <v>48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6">
        <v>4791</v>
      </c>
      <c r="V52" s="26">
        <v>1865</v>
      </c>
      <c r="W52" s="27">
        <v>2763</v>
      </c>
      <c r="X52" s="25">
        <v>2483</v>
      </c>
      <c r="Y52" s="26">
        <v>1091</v>
      </c>
      <c r="Z52" s="26">
        <v>2643</v>
      </c>
      <c r="AA52" s="26">
        <v>4310</v>
      </c>
      <c r="AB52" s="25">
        <v>1932</v>
      </c>
      <c r="AC52" s="26">
        <v>2348</v>
      </c>
      <c r="AD52" s="26">
        <v>3038</v>
      </c>
      <c r="AE52" s="25"/>
      <c r="AF52" s="25">
        <v>8319</v>
      </c>
      <c r="AG52" s="26">
        <v>3617</v>
      </c>
      <c r="AH52" s="26">
        <v>3800</v>
      </c>
      <c r="AI52" s="26">
        <v>8105</v>
      </c>
      <c r="AJ52" s="26">
        <v>8897</v>
      </c>
      <c r="AK52" s="27">
        <f t="shared" si="33"/>
        <v>10527</v>
      </c>
    </row>
    <row r="53" spans="1:37" ht="19.649999999999999" customHeight="1">
      <c r="A53" s="3" t="s">
        <v>49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6">
        <v>1751</v>
      </c>
      <c r="V53" s="26">
        <v>1731</v>
      </c>
      <c r="W53" s="27">
        <v>467</v>
      </c>
      <c r="X53" s="25">
        <v>1693</v>
      </c>
      <c r="Y53" s="97">
        <v>2014</v>
      </c>
      <c r="Z53" s="97">
        <v>1696</v>
      </c>
      <c r="AA53" s="97">
        <v>325</v>
      </c>
      <c r="AB53" s="25">
        <v>1862</v>
      </c>
      <c r="AC53" s="26">
        <v>1470</v>
      </c>
      <c r="AD53" s="26">
        <v>1456</v>
      </c>
      <c r="AE53" s="25"/>
      <c r="AF53" s="96">
        <v>244</v>
      </c>
      <c r="AG53" s="97">
        <v>3645</v>
      </c>
      <c r="AH53" s="97">
        <v>5604</v>
      </c>
      <c r="AI53" s="97">
        <v>6151</v>
      </c>
      <c r="AJ53" s="26">
        <v>5603</v>
      </c>
      <c r="AK53" s="27">
        <f t="shared" si="33"/>
        <v>5728</v>
      </c>
    </row>
    <row r="54" spans="1:37" ht="19.649999999999999" customHeight="1">
      <c r="A54" s="30" t="s">
        <v>50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32">
        <v>11295</v>
      </c>
      <c r="V54" s="32">
        <v>18055</v>
      </c>
      <c r="W54" s="33">
        <v>25518</v>
      </c>
      <c r="X54" s="31">
        <v>9844</v>
      </c>
      <c r="Y54" s="32">
        <v>3323</v>
      </c>
      <c r="Z54" s="32">
        <v>27262</v>
      </c>
      <c r="AA54" s="32">
        <v>29638</v>
      </c>
      <c r="AB54" s="31">
        <v>14815</v>
      </c>
      <c r="AC54" s="32">
        <v>22589</v>
      </c>
      <c r="AD54" s="32">
        <v>34813</v>
      </c>
      <c r="AE54" s="25"/>
      <c r="AF54" s="31">
        <v>75891</v>
      </c>
      <c r="AG54" s="32">
        <v>-41028</v>
      </c>
      <c r="AH54" s="32">
        <v>44388</v>
      </c>
      <c r="AI54" s="32">
        <v>81308</v>
      </c>
      <c r="AJ54" s="38">
        <f>SUM(T54:W54)</f>
        <v>68202</v>
      </c>
      <c r="AK54" s="39">
        <f t="shared" si="33"/>
        <v>70067</v>
      </c>
    </row>
    <row r="55" spans="1:37" ht="19.649999999999999" customHeight="1">
      <c r="A55" s="30" t="s">
        <v>51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32">
        <v>4549</v>
      </c>
      <c r="V55" s="32">
        <v>3193</v>
      </c>
      <c r="W55" s="33">
        <v>11463</v>
      </c>
      <c r="X55" s="31">
        <v>2397</v>
      </c>
      <c r="Y55" s="32">
        <v>1425</v>
      </c>
      <c r="Z55" s="32">
        <v>8049</v>
      </c>
      <c r="AA55" s="32">
        <v>12113</v>
      </c>
      <c r="AB55" s="31">
        <v>4578</v>
      </c>
      <c r="AC55" s="32">
        <v>7102</v>
      </c>
      <c r="AD55" s="32">
        <v>11776</v>
      </c>
      <c r="AE55" s="25"/>
      <c r="AF55" s="31">
        <f>SUM(D55:G55)</f>
        <v>31478</v>
      </c>
      <c r="AG55" s="32">
        <f>SUM(H55:K55)</f>
        <v>-8364</v>
      </c>
      <c r="AH55" s="32">
        <f>SUM(L55:O55)</f>
        <v>13763</v>
      </c>
      <c r="AI55" s="32">
        <f>SUM(P55:S55)</f>
        <v>25667</v>
      </c>
      <c r="AJ55" s="32">
        <f>SUM(T55:W55)</f>
        <v>23960</v>
      </c>
      <c r="AK55" s="39">
        <f t="shared" si="33"/>
        <v>23984</v>
      </c>
    </row>
    <row r="56" spans="1:37" ht="19.649999999999999" customHeight="1">
      <c r="A56" s="30" t="s">
        <v>52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32">
        <v>-73</v>
      </c>
      <c r="V56" s="32">
        <v>199</v>
      </c>
      <c r="W56" s="33">
        <v>156</v>
      </c>
      <c r="X56" s="31">
        <v>-351</v>
      </c>
      <c r="Y56" s="32">
        <v>428</v>
      </c>
      <c r="Z56" s="32">
        <v>627</v>
      </c>
      <c r="AA56" s="32">
        <v>-330</v>
      </c>
      <c r="AB56" s="31">
        <v>582</v>
      </c>
      <c r="AC56" s="32">
        <v>565</v>
      </c>
      <c r="AD56" s="32">
        <v>770</v>
      </c>
      <c r="AE56" s="25"/>
      <c r="AF56" s="31">
        <f>SUM(D56:G56)</f>
        <v>4867</v>
      </c>
      <c r="AG56" s="32">
        <f>SUM(H56:K56)</f>
        <v>66</v>
      </c>
      <c r="AH56" s="32">
        <f>SUM(L56:O56)</f>
        <v>254</v>
      </c>
      <c r="AI56" s="26">
        <f>SUM(P56:S56)</f>
        <v>1274</v>
      </c>
      <c r="AJ56" s="38">
        <f>SUM(T56:W56)</f>
        <v>66</v>
      </c>
      <c r="AK56" s="39">
        <f t="shared" si="33"/>
        <v>374</v>
      </c>
    </row>
    <row r="57" spans="1:37" ht="19.649999999999999" customHeight="1" thickBot="1">
      <c r="A57" s="88" t="s">
        <v>19</v>
      </c>
      <c r="B57" s="88"/>
      <c r="C57" s="88"/>
      <c r="D57" s="89">
        <v>15624</v>
      </c>
      <c r="E57" s="90">
        <f t="shared" ref="E57" si="37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38">R54-R55-R56</f>
        <v>12524</v>
      </c>
      <c r="S57" s="91">
        <f t="shared" si="38"/>
        <v>26929</v>
      </c>
      <c r="T57" s="89">
        <f t="shared" ref="T57:AA57" si="39">T54-T55-T56</f>
        <v>8795</v>
      </c>
      <c r="U57" s="90">
        <f t="shared" si="39"/>
        <v>6819</v>
      </c>
      <c r="V57" s="90">
        <f t="shared" si="39"/>
        <v>14663</v>
      </c>
      <c r="W57" s="91">
        <f t="shared" si="39"/>
        <v>13899</v>
      </c>
      <c r="X57" s="89">
        <f t="shared" si="39"/>
        <v>7798</v>
      </c>
      <c r="Y57" s="90">
        <f t="shared" si="39"/>
        <v>1470</v>
      </c>
      <c r="Z57" s="90">
        <f t="shared" si="39"/>
        <v>18586</v>
      </c>
      <c r="AA57" s="90">
        <f t="shared" si="39"/>
        <v>17855</v>
      </c>
      <c r="AB57" s="89">
        <f t="shared" ref="AB57:AD57" si="40">AB54-AB55-AB56</f>
        <v>9655</v>
      </c>
      <c r="AC57" s="90">
        <f t="shared" si="40"/>
        <v>14922</v>
      </c>
      <c r="AD57" s="90">
        <f t="shared" si="40"/>
        <v>22267</v>
      </c>
      <c r="AE57" s="25"/>
      <c r="AF57" s="89">
        <f>SUM(D57:G57)</f>
        <v>39546</v>
      </c>
      <c r="AG57" s="90">
        <f>SUM(H57:K57)</f>
        <v>-32730</v>
      </c>
      <c r="AH57" s="90">
        <f>SUM(L57:O57)</f>
        <v>30371</v>
      </c>
      <c r="AI57" s="90">
        <f>SUM(P57:S57)</f>
        <v>54367</v>
      </c>
      <c r="AJ57" s="90">
        <f>SUM(T57:W57)</f>
        <v>44176</v>
      </c>
      <c r="AK57" s="91">
        <f t="shared" si="33"/>
        <v>45709</v>
      </c>
    </row>
    <row r="58" spans="1:37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</row>
    <row r="59" spans="1:37" s="4" customFormat="1">
      <c r="A59" s="1" t="s">
        <v>53</v>
      </c>
      <c r="B59" s="1"/>
      <c r="C59" s="1"/>
      <c r="O59" s="255"/>
    </row>
    <row r="60" spans="1:37" ht="6.75" customHeight="1"/>
    <row r="61" spans="1:37" ht="9" customHeight="1">
      <c r="A61" s="5"/>
      <c r="B61" s="5"/>
      <c r="C61" s="5"/>
      <c r="D61" s="6"/>
      <c r="E61" s="5"/>
      <c r="F61" s="5"/>
      <c r="G61" s="7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5"/>
      <c r="X61" s="252"/>
      <c r="Y61" s="254"/>
      <c r="Z61" s="254"/>
      <c r="AA61" s="254"/>
      <c r="AB61" s="252"/>
      <c r="AC61" s="254"/>
      <c r="AD61" s="254"/>
      <c r="AE61" s="287"/>
      <c r="AF61" s="6"/>
      <c r="AG61" s="5"/>
      <c r="AH61" s="5"/>
      <c r="AI61" s="5"/>
      <c r="AJ61" s="5"/>
      <c r="AK61" s="7"/>
    </row>
    <row r="62" spans="1:37">
      <c r="D62" s="8" t="str">
        <f>D4</f>
        <v>FY2019</v>
      </c>
      <c r="E62" s="79"/>
      <c r="F62" s="79"/>
      <c r="G62" s="80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251" t="s">
        <v>7</v>
      </c>
      <c r="Y62" s="275"/>
      <c r="Z62" s="275"/>
      <c r="AA62" s="275"/>
      <c r="AB62" s="251" t="s">
        <v>199</v>
      </c>
      <c r="AC62" s="275"/>
      <c r="AD62" s="275"/>
      <c r="AE62" s="288"/>
      <c r="AF62" s="204" t="str">
        <f t="shared" ref="AF62:AK62" si="41">AF4</f>
        <v>FY2019</v>
      </c>
      <c r="AG62" s="11" t="str">
        <f t="shared" si="41"/>
        <v>FY2020</v>
      </c>
      <c r="AH62" s="11" t="str">
        <f t="shared" si="41"/>
        <v>FY2021</v>
      </c>
      <c r="AI62" s="11" t="str">
        <f t="shared" si="41"/>
        <v>FY2022</v>
      </c>
      <c r="AJ62" s="11" t="str">
        <f t="shared" si="41"/>
        <v>FY2023</v>
      </c>
      <c r="AK62" s="205" t="str">
        <f t="shared" si="41"/>
        <v>FY2024</v>
      </c>
    </row>
    <row r="63" spans="1:37" ht="27.15" customHeight="1">
      <c r="A63" s="79" t="s">
        <v>54</v>
      </c>
      <c r="B63" s="79"/>
      <c r="C63" s="79"/>
      <c r="D63" s="12" t="s">
        <v>11</v>
      </c>
      <c r="E63" s="13" t="s">
        <v>12</v>
      </c>
      <c r="F63" s="13" t="str">
        <f>F5</f>
        <v>Q3</v>
      </c>
      <c r="G63" s="14" t="str">
        <f>G5</f>
        <v>Q4</v>
      </c>
      <c r="H63" s="12" t="s">
        <v>11</v>
      </c>
      <c r="I63" s="13" t="s">
        <v>12</v>
      </c>
      <c r="J63" s="13" t="str">
        <f>J5</f>
        <v>Q3</v>
      </c>
      <c r="K63" s="14" t="str">
        <f>K5</f>
        <v>Q4</v>
      </c>
      <c r="L63" s="12" t="s">
        <v>11</v>
      </c>
      <c r="M63" s="13" t="s">
        <v>12</v>
      </c>
      <c r="N63" s="13" t="str">
        <f>N5</f>
        <v>Q3</v>
      </c>
      <c r="O63" s="14" t="str">
        <f>O5</f>
        <v>Q4</v>
      </c>
      <c r="P63" s="12" t="s">
        <v>11</v>
      </c>
      <c r="Q63" s="13" t="s">
        <v>12</v>
      </c>
      <c r="R63" s="13" t="str">
        <f>R5</f>
        <v>Q3</v>
      </c>
      <c r="S63" s="14" t="str">
        <f>S5</f>
        <v>Q4</v>
      </c>
      <c r="T63" s="12" t="s">
        <v>11</v>
      </c>
      <c r="U63" s="13" t="s">
        <v>12</v>
      </c>
      <c r="V63" s="13" t="s">
        <v>13</v>
      </c>
      <c r="W63" s="14" t="s">
        <v>14</v>
      </c>
      <c r="X63" s="12" t="s">
        <v>11</v>
      </c>
      <c r="Y63" s="13" t="s">
        <v>12</v>
      </c>
      <c r="Z63" s="13" t="s">
        <v>13</v>
      </c>
      <c r="AA63" s="13" t="s">
        <v>14</v>
      </c>
      <c r="AB63" s="12" t="s">
        <v>11</v>
      </c>
      <c r="AC63" s="13" t="s">
        <v>12</v>
      </c>
      <c r="AD63" s="14" t="s">
        <v>13</v>
      </c>
      <c r="AE63" s="289"/>
      <c r="AF63" s="206"/>
      <c r="AG63" s="15"/>
      <c r="AH63" s="15"/>
      <c r="AI63" s="15"/>
      <c r="AJ63" s="15"/>
      <c r="AK63" s="207"/>
    </row>
    <row r="64" spans="1:37" ht="19.649999999999999" customHeight="1">
      <c r="B64" s="3" t="s">
        <v>55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26">
        <v>162384</v>
      </c>
      <c r="V64" s="26">
        <v>181548</v>
      </c>
      <c r="W64" s="27">
        <v>177050</v>
      </c>
      <c r="X64" s="25">
        <v>184437</v>
      </c>
      <c r="Y64" s="26">
        <v>204993</v>
      </c>
      <c r="Z64" s="26">
        <v>185810</v>
      </c>
      <c r="AA64" s="26">
        <v>190657</v>
      </c>
      <c r="AB64" s="25">
        <v>158081</v>
      </c>
      <c r="AC64" s="38">
        <v>176998</v>
      </c>
      <c r="AD64" s="39">
        <v>180949</v>
      </c>
      <c r="AE64" s="26"/>
      <c r="AF64" s="25">
        <f t="shared" ref="AF64:AF78" si="42">G64</f>
        <v>262834</v>
      </c>
      <c r="AG64" s="26">
        <f t="shared" ref="AG64:AG69" si="43">K64</f>
        <v>334810</v>
      </c>
      <c r="AH64" s="26">
        <f t="shared" ref="AH64:AH69" si="44">O64</f>
        <v>240308</v>
      </c>
      <c r="AI64" s="26">
        <f t="shared" ref="AI64:AI69" si="45">S64</f>
        <v>221890</v>
      </c>
      <c r="AJ64" s="26">
        <f t="shared" ref="AJ64:AJ78" si="46">W64</f>
        <v>177050</v>
      </c>
      <c r="AK64" s="27">
        <f t="shared" ref="AK64:AK69" si="47">AA64</f>
        <v>190657</v>
      </c>
    </row>
    <row r="65" spans="1:39" ht="19.649999999999999" customHeight="1">
      <c r="B65" s="3" t="s">
        <v>56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26">
        <v>222</v>
      </c>
      <c r="V65" s="26">
        <v>249</v>
      </c>
      <c r="W65" s="27">
        <v>271</v>
      </c>
      <c r="X65" s="25">
        <v>250</v>
      </c>
      <c r="Y65" s="26">
        <v>1591</v>
      </c>
      <c r="Z65" s="26">
        <v>1650</v>
      </c>
      <c r="AA65" s="26">
        <v>1638</v>
      </c>
      <c r="AB65" s="25">
        <v>1807</v>
      </c>
      <c r="AC65" s="26">
        <v>1811</v>
      </c>
      <c r="AD65" s="27">
        <v>1927</v>
      </c>
      <c r="AE65" s="26"/>
      <c r="AF65" s="25">
        <f t="shared" si="42"/>
        <v>50</v>
      </c>
      <c r="AG65" s="26">
        <f t="shared" si="43"/>
        <v>238</v>
      </c>
      <c r="AH65" s="26">
        <f t="shared" si="44"/>
        <v>81</v>
      </c>
      <c r="AI65" s="26">
        <f t="shared" si="45"/>
        <v>207</v>
      </c>
      <c r="AJ65" s="26">
        <f t="shared" si="46"/>
        <v>271</v>
      </c>
      <c r="AK65" s="27">
        <f t="shared" si="47"/>
        <v>1638</v>
      </c>
    </row>
    <row r="66" spans="1:39" ht="19.649999999999999" customHeight="1">
      <c r="B66" s="3" t="s">
        <v>57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26">
        <v>469275</v>
      </c>
      <c r="V66" s="26">
        <v>472473</v>
      </c>
      <c r="W66" s="27">
        <v>538058</v>
      </c>
      <c r="X66" s="25">
        <v>495729</v>
      </c>
      <c r="Y66" s="26">
        <v>487386</v>
      </c>
      <c r="Z66" s="26">
        <v>519540</v>
      </c>
      <c r="AA66" s="26">
        <v>541132</v>
      </c>
      <c r="AB66" s="25">
        <v>496502</v>
      </c>
      <c r="AC66" s="26">
        <v>529228</v>
      </c>
      <c r="AD66" s="27">
        <v>556071</v>
      </c>
      <c r="AE66" s="26"/>
      <c r="AF66" s="25">
        <f t="shared" si="42"/>
        <v>392780</v>
      </c>
      <c r="AG66" s="26">
        <f t="shared" si="43"/>
        <v>392132</v>
      </c>
      <c r="AH66" s="26">
        <f t="shared" si="44"/>
        <v>397148</v>
      </c>
      <c r="AI66" s="26">
        <f t="shared" si="45"/>
        <v>476429</v>
      </c>
      <c r="AJ66" s="26">
        <f t="shared" si="46"/>
        <v>538058</v>
      </c>
      <c r="AK66" s="27">
        <f t="shared" si="47"/>
        <v>541132</v>
      </c>
    </row>
    <row r="67" spans="1:39" ht="19.649999999999999" customHeight="1">
      <c r="B67" s="3" t="s">
        <v>58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26">
        <v>103206</v>
      </c>
      <c r="V67" s="26">
        <v>102452</v>
      </c>
      <c r="W67" s="27">
        <v>106948</v>
      </c>
      <c r="X67" s="25">
        <v>112363</v>
      </c>
      <c r="Y67" s="26">
        <v>103749</v>
      </c>
      <c r="Z67" s="26">
        <v>111196</v>
      </c>
      <c r="AA67" s="26">
        <v>110007</v>
      </c>
      <c r="AB67" s="25">
        <v>110759</v>
      </c>
      <c r="AC67" s="26">
        <v>115356</v>
      </c>
      <c r="AD67" s="27">
        <v>122543</v>
      </c>
      <c r="AE67" s="26"/>
      <c r="AF67" s="25">
        <f t="shared" si="42"/>
        <v>87226</v>
      </c>
      <c r="AG67" s="26">
        <f t="shared" si="43"/>
        <v>92823</v>
      </c>
      <c r="AH67" s="26">
        <f t="shared" si="44"/>
        <v>92293</v>
      </c>
      <c r="AI67" s="26">
        <f t="shared" si="45"/>
        <v>93906</v>
      </c>
      <c r="AJ67" s="26">
        <f t="shared" si="46"/>
        <v>106948</v>
      </c>
      <c r="AK67" s="27">
        <f t="shared" si="47"/>
        <v>110007</v>
      </c>
    </row>
    <row r="68" spans="1:39" ht="19.649999999999999" customHeight="1">
      <c r="B68" s="3" t="s">
        <v>59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26">
        <v>340612</v>
      </c>
      <c r="V68" s="26">
        <v>326530</v>
      </c>
      <c r="W68" s="27">
        <v>300595</v>
      </c>
      <c r="X68" s="25">
        <v>319427</v>
      </c>
      <c r="Y68" s="26">
        <v>314732</v>
      </c>
      <c r="Z68" s="26">
        <v>339081</v>
      </c>
      <c r="AA68" s="26">
        <v>298900</v>
      </c>
      <c r="AB68" s="25">
        <v>322815</v>
      </c>
      <c r="AC68" s="26">
        <v>332763</v>
      </c>
      <c r="AD68" s="27">
        <v>362132</v>
      </c>
      <c r="AE68" s="26"/>
      <c r="AF68" s="25">
        <f t="shared" si="42"/>
        <v>201248</v>
      </c>
      <c r="AG68" s="26">
        <f t="shared" si="43"/>
        <v>192016</v>
      </c>
      <c r="AH68" s="26">
        <f t="shared" si="44"/>
        <v>232558</v>
      </c>
      <c r="AI68" s="26">
        <f t="shared" si="45"/>
        <v>314368</v>
      </c>
      <c r="AJ68" s="26">
        <f t="shared" si="46"/>
        <v>300595</v>
      </c>
      <c r="AK68" s="27">
        <f t="shared" si="47"/>
        <v>298900</v>
      </c>
    </row>
    <row r="69" spans="1:39" ht="19.649999999999999" customHeight="1">
      <c r="B69" s="3" t="s">
        <v>60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26">
        <v>81455</v>
      </c>
      <c r="V69" s="26">
        <v>71168</v>
      </c>
      <c r="W69" s="27">
        <v>72655</v>
      </c>
      <c r="X69" s="25">
        <v>80634</v>
      </c>
      <c r="Y69" s="26">
        <v>77069</v>
      </c>
      <c r="Z69" s="26">
        <v>75474</v>
      </c>
      <c r="AA69" s="26">
        <v>71115</v>
      </c>
      <c r="AB69" s="25">
        <v>77630</v>
      </c>
      <c r="AC69" s="26">
        <v>78909</v>
      </c>
      <c r="AD69" s="27">
        <v>82302</v>
      </c>
      <c r="AE69" s="26"/>
      <c r="AF69" s="25">
        <f t="shared" si="42"/>
        <v>36428</v>
      </c>
      <c r="AG69" s="26">
        <f t="shared" si="43"/>
        <v>46725</v>
      </c>
      <c r="AH69" s="26">
        <f t="shared" si="44"/>
        <v>50034</v>
      </c>
      <c r="AI69" s="26">
        <f t="shared" si="45"/>
        <v>68499</v>
      </c>
      <c r="AJ69" s="26">
        <f t="shared" si="46"/>
        <v>72655</v>
      </c>
      <c r="AK69" s="27">
        <f t="shared" si="47"/>
        <v>71115</v>
      </c>
    </row>
    <row r="70" spans="1:39" ht="19.649999999999999" customHeight="1">
      <c r="B70" s="3" t="s">
        <v>61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26"/>
      <c r="V70" s="26">
        <v>8365</v>
      </c>
      <c r="W70" s="27">
        <v>7724</v>
      </c>
      <c r="X70" s="25">
        <v>8413</v>
      </c>
      <c r="Y70" s="274"/>
      <c r="Z70" s="274"/>
      <c r="AA70" s="274"/>
      <c r="AB70" s="25"/>
      <c r="AC70" s="97"/>
      <c r="AD70" s="98"/>
      <c r="AE70" s="26"/>
      <c r="AF70" s="25">
        <f t="shared" si="42"/>
        <v>1125582</v>
      </c>
      <c r="AG70" s="26"/>
      <c r="AH70" s="26"/>
      <c r="AI70" s="97"/>
      <c r="AJ70" s="26">
        <f t="shared" si="46"/>
        <v>7724</v>
      </c>
      <c r="AK70" s="27"/>
    </row>
    <row r="71" spans="1:39" ht="19.649999999999999" customHeight="1">
      <c r="A71" s="30"/>
      <c r="B71" s="30"/>
      <c r="C71" s="30" t="s">
        <v>62</v>
      </c>
      <c r="D71" s="31">
        <f t="shared" ref="D71:S71" si="48">SUM(D64:D70)</f>
        <v>1368085</v>
      </c>
      <c r="E71" s="32">
        <f t="shared" si="48"/>
        <v>1398742</v>
      </c>
      <c r="F71" s="32">
        <f t="shared" si="48"/>
        <v>1397688</v>
      </c>
      <c r="G71" s="33">
        <f>SUM(G64:G70)</f>
        <v>2106148</v>
      </c>
      <c r="H71" s="31">
        <f t="shared" ref="H71" si="49">SUM(H64:H70)</f>
        <v>988837</v>
      </c>
      <c r="I71" s="32">
        <f t="shared" si="48"/>
        <v>1002527</v>
      </c>
      <c r="J71" s="32">
        <f t="shared" si="48"/>
        <v>1016018</v>
      </c>
      <c r="K71" s="33">
        <f t="shared" si="48"/>
        <v>1058744</v>
      </c>
      <c r="L71" s="31">
        <f t="shared" si="48"/>
        <v>1007938</v>
      </c>
      <c r="M71" s="32">
        <f t="shared" si="48"/>
        <v>965972</v>
      </c>
      <c r="N71" s="32">
        <f t="shared" si="48"/>
        <v>941934</v>
      </c>
      <c r="O71" s="33">
        <f t="shared" si="48"/>
        <v>1012422</v>
      </c>
      <c r="P71" s="31">
        <f t="shared" si="48"/>
        <v>1064608</v>
      </c>
      <c r="Q71" s="32">
        <f t="shared" si="48"/>
        <v>1123765</v>
      </c>
      <c r="R71" s="32">
        <f t="shared" si="48"/>
        <v>1113338</v>
      </c>
      <c r="S71" s="32">
        <f t="shared" si="48"/>
        <v>1175299</v>
      </c>
      <c r="T71" s="31">
        <f t="shared" ref="T71:Y71" si="50">SUM(T64:T70)</f>
        <v>1179967</v>
      </c>
      <c r="U71" s="32">
        <f t="shared" si="50"/>
        <v>1157154</v>
      </c>
      <c r="V71" s="32">
        <f t="shared" si="50"/>
        <v>1162785</v>
      </c>
      <c r="W71" s="33">
        <f t="shared" si="50"/>
        <v>1203301</v>
      </c>
      <c r="X71" s="31">
        <f t="shared" si="50"/>
        <v>1201253</v>
      </c>
      <c r="Y71" s="32">
        <f t="shared" si="50"/>
        <v>1189520</v>
      </c>
      <c r="Z71" s="32">
        <f t="shared" ref="Z71:AB71" si="51">SUM(Z64:Z70)</f>
        <v>1232751</v>
      </c>
      <c r="AA71" s="32">
        <f t="shared" si="51"/>
        <v>1213449</v>
      </c>
      <c r="AB71" s="31">
        <f t="shared" si="51"/>
        <v>1167594</v>
      </c>
      <c r="AC71" s="32">
        <f t="shared" ref="AC71:AD71" si="52">SUM(AC64:AC70)</f>
        <v>1235065</v>
      </c>
      <c r="AD71" s="33">
        <f t="shared" si="52"/>
        <v>1305924</v>
      </c>
      <c r="AE71" s="26"/>
      <c r="AF71" s="31">
        <f t="shared" si="42"/>
        <v>2106148</v>
      </c>
      <c r="AG71" s="32">
        <f t="shared" ref="AG71:AG78" si="53">K71</f>
        <v>1058744</v>
      </c>
      <c r="AH71" s="32">
        <f t="shared" ref="AH71:AH78" si="54">O71</f>
        <v>1012422</v>
      </c>
      <c r="AI71" s="32">
        <f t="shared" ref="AI71:AI78" si="55">S71</f>
        <v>1175299</v>
      </c>
      <c r="AJ71" s="32">
        <f t="shared" si="46"/>
        <v>1203301</v>
      </c>
      <c r="AK71" s="33">
        <f t="shared" ref="AK71:AK78" si="56">AA71</f>
        <v>1213449</v>
      </c>
    </row>
    <row r="72" spans="1:39" ht="19.649999999999999" customHeight="1">
      <c r="B72" s="3" t="s">
        <v>63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26">
        <v>201617</v>
      </c>
      <c r="V72" s="26">
        <v>195478</v>
      </c>
      <c r="W72" s="27">
        <v>203568</v>
      </c>
      <c r="X72" s="25">
        <v>206027</v>
      </c>
      <c r="Y72" s="26">
        <v>200606</v>
      </c>
      <c r="Z72" s="26">
        <v>203845</v>
      </c>
      <c r="AA72" s="26">
        <v>204009</v>
      </c>
      <c r="AB72" s="25">
        <v>201880</v>
      </c>
      <c r="AC72" s="26">
        <v>204827</v>
      </c>
      <c r="AD72" s="27">
        <v>211696</v>
      </c>
      <c r="AE72" s="26"/>
      <c r="AF72" s="25">
        <f t="shared" si="42"/>
        <v>201569</v>
      </c>
      <c r="AG72" s="26">
        <f t="shared" si="53"/>
        <v>191963</v>
      </c>
      <c r="AH72" s="26">
        <f t="shared" si="54"/>
        <v>188439</v>
      </c>
      <c r="AI72" s="26">
        <f t="shared" si="55"/>
        <v>196512</v>
      </c>
      <c r="AJ72" s="26">
        <f t="shared" si="46"/>
        <v>203568</v>
      </c>
      <c r="AK72" s="27">
        <f t="shared" si="56"/>
        <v>204009</v>
      </c>
    </row>
    <row r="73" spans="1:39" ht="19.649999999999999" customHeight="1">
      <c r="B73" s="3" t="s">
        <v>64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26">
        <v>59967</v>
      </c>
      <c r="V73" s="26">
        <v>60371</v>
      </c>
      <c r="W73" s="27">
        <v>62706</v>
      </c>
      <c r="X73" s="25">
        <v>67068</v>
      </c>
      <c r="Y73" s="26">
        <v>67822</v>
      </c>
      <c r="Z73" s="26">
        <v>72799</v>
      </c>
      <c r="AA73" s="26">
        <v>69505</v>
      </c>
      <c r="AB73" s="25">
        <v>73260</v>
      </c>
      <c r="AC73" s="26">
        <v>71400</v>
      </c>
      <c r="AD73" s="27">
        <v>78500</v>
      </c>
      <c r="AE73" s="26"/>
      <c r="AF73" s="25">
        <f t="shared" si="42"/>
        <v>59425</v>
      </c>
      <c r="AG73" s="26">
        <f t="shared" si="53"/>
        <v>63653</v>
      </c>
      <c r="AH73" s="26">
        <f t="shared" si="54"/>
        <v>57730</v>
      </c>
      <c r="AI73" s="26">
        <f t="shared" si="55"/>
        <v>57003</v>
      </c>
      <c r="AJ73" s="26">
        <f t="shared" si="46"/>
        <v>62706</v>
      </c>
      <c r="AK73" s="27">
        <f t="shared" si="56"/>
        <v>69505</v>
      </c>
    </row>
    <row r="74" spans="1:39" ht="19.649999999999999" customHeight="1">
      <c r="B74" s="3" t="s">
        <v>65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26">
        <v>406224</v>
      </c>
      <c r="V74" s="26">
        <v>401061</v>
      </c>
      <c r="W74" s="27">
        <v>412461</v>
      </c>
      <c r="X74" s="25">
        <v>433039</v>
      </c>
      <c r="Y74" s="26">
        <v>421173</v>
      </c>
      <c r="Z74" s="26">
        <v>435362</v>
      </c>
      <c r="AA74" s="26">
        <v>432792</v>
      </c>
      <c r="AB74" s="25">
        <v>429168</v>
      </c>
      <c r="AC74" s="26">
        <v>434247</v>
      </c>
      <c r="AD74" s="27">
        <v>453621</v>
      </c>
      <c r="AE74" s="26"/>
      <c r="AF74" s="25">
        <f t="shared" si="42"/>
        <v>231898</v>
      </c>
      <c r="AG74" s="26">
        <f t="shared" si="53"/>
        <v>225510</v>
      </c>
      <c r="AH74" s="26">
        <f t="shared" si="54"/>
        <v>259482</v>
      </c>
      <c r="AI74" s="26">
        <f t="shared" si="55"/>
        <v>366394</v>
      </c>
      <c r="AJ74" s="26">
        <f t="shared" si="46"/>
        <v>412461</v>
      </c>
      <c r="AK74" s="27">
        <f t="shared" si="56"/>
        <v>432792</v>
      </c>
    </row>
    <row r="75" spans="1:39" ht="19.649999999999999" customHeight="1">
      <c r="B75" s="3" t="s">
        <v>58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26">
        <v>155344</v>
      </c>
      <c r="V75" s="26">
        <v>155052</v>
      </c>
      <c r="W75" s="27">
        <v>169649</v>
      </c>
      <c r="X75" s="25">
        <v>180139</v>
      </c>
      <c r="Y75" s="26">
        <v>173276</v>
      </c>
      <c r="Z75" s="26">
        <v>183224</v>
      </c>
      <c r="AA75" s="27">
        <v>183524</v>
      </c>
      <c r="AB75" s="25">
        <v>183034</v>
      </c>
      <c r="AC75" s="26">
        <v>188784</v>
      </c>
      <c r="AD75" s="27">
        <v>198032</v>
      </c>
      <c r="AE75" s="26"/>
      <c r="AF75" s="25">
        <f t="shared" si="42"/>
        <v>139181</v>
      </c>
      <c r="AG75" s="26">
        <f t="shared" si="53"/>
        <v>136093</v>
      </c>
      <c r="AH75" s="26">
        <f t="shared" si="54"/>
        <v>128321</v>
      </c>
      <c r="AI75" s="26">
        <f t="shared" si="55"/>
        <v>135158</v>
      </c>
      <c r="AJ75" s="26">
        <f t="shared" si="46"/>
        <v>169649</v>
      </c>
      <c r="AK75" s="27">
        <f t="shared" si="56"/>
        <v>183524</v>
      </c>
    </row>
    <row r="76" spans="1:39" ht="19.649999999999999" customHeight="1">
      <c r="B76" s="3" t="s">
        <v>66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250">
        <f>84352+18382+50672+73241</f>
        <v>226647</v>
      </c>
      <c r="U76" s="57">
        <v>230482</v>
      </c>
      <c r="V76" s="57">
        <v>233038</v>
      </c>
      <c r="W76" s="262">
        <v>234490</v>
      </c>
      <c r="X76" s="166">
        <v>242114</v>
      </c>
      <c r="Y76" s="57">
        <v>254106</v>
      </c>
      <c r="Z76" s="57">
        <v>267389</v>
      </c>
      <c r="AA76" s="57">
        <v>253839</v>
      </c>
      <c r="AB76" s="166">
        <v>260877</v>
      </c>
      <c r="AC76" s="71">
        <v>268933</v>
      </c>
      <c r="AD76" s="294">
        <v>270288</v>
      </c>
      <c r="AE76" s="57"/>
      <c r="AF76" s="25">
        <f t="shared" si="42"/>
        <v>129424</v>
      </c>
      <c r="AG76" s="26">
        <f t="shared" si="53"/>
        <v>211905</v>
      </c>
      <c r="AH76" s="26">
        <f t="shared" si="54"/>
        <v>206860</v>
      </c>
      <c r="AI76" s="26">
        <f t="shared" si="55"/>
        <v>219590</v>
      </c>
      <c r="AJ76" s="26">
        <f t="shared" si="46"/>
        <v>234490</v>
      </c>
      <c r="AK76" s="27">
        <f t="shared" si="56"/>
        <v>253839</v>
      </c>
    </row>
    <row r="77" spans="1:39" ht="19.649999999999999" customHeight="1">
      <c r="A77" s="30"/>
      <c r="B77" s="30"/>
      <c r="C77" s="30" t="s">
        <v>67</v>
      </c>
      <c r="D77" s="31">
        <f t="shared" ref="D77:G77" si="57">SUM(D72:D76)</f>
        <v>1409576</v>
      </c>
      <c r="E77" s="32">
        <f t="shared" si="57"/>
        <v>1453249</v>
      </c>
      <c r="F77" s="32">
        <f t="shared" si="57"/>
        <v>1475658</v>
      </c>
      <c r="G77" s="33">
        <f t="shared" si="57"/>
        <v>761497</v>
      </c>
      <c r="H77" s="31">
        <f t="shared" ref="H77:S77" si="58">SUM(H72:H76)</f>
        <v>833032</v>
      </c>
      <c r="I77" s="32">
        <f t="shared" si="58"/>
        <v>835022</v>
      </c>
      <c r="J77" s="32">
        <f t="shared" si="58"/>
        <v>830871</v>
      </c>
      <c r="K77" s="33">
        <f t="shared" si="58"/>
        <v>829124</v>
      </c>
      <c r="L77" s="31">
        <f t="shared" si="58"/>
        <v>827430</v>
      </c>
      <c r="M77" s="32">
        <f t="shared" si="58"/>
        <v>814859</v>
      </c>
      <c r="N77" s="32">
        <f t="shared" si="58"/>
        <v>818569</v>
      </c>
      <c r="O77" s="33">
        <f t="shared" si="58"/>
        <v>840832</v>
      </c>
      <c r="P77" s="31">
        <f t="shared" si="58"/>
        <v>866181</v>
      </c>
      <c r="Q77" s="32">
        <f t="shared" si="58"/>
        <v>936322</v>
      </c>
      <c r="R77" s="32">
        <f t="shared" si="58"/>
        <v>926260</v>
      </c>
      <c r="S77" s="32">
        <f t="shared" si="58"/>
        <v>974657</v>
      </c>
      <c r="T77" s="31">
        <f t="shared" ref="T77:U77" si="59">SUM(T72:T76)</f>
        <v>1033809</v>
      </c>
      <c r="U77" s="32">
        <f t="shared" si="59"/>
        <v>1053634</v>
      </c>
      <c r="V77" s="32">
        <f t="shared" ref="V77" si="60">SUM(V72:V76)</f>
        <v>1045000</v>
      </c>
      <c r="W77" s="33">
        <f t="shared" ref="W77" si="61">SUM(W72:W76)</f>
        <v>1082874</v>
      </c>
      <c r="X77" s="31">
        <f t="shared" ref="X77:Y77" si="62">SUM(X72:X76)</f>
        <v>1128387</v>
      </c>
      <c r="Y77" s="32">
        <f t="shared" si="62"/>
        <v>1116983</v>
      </c>
      <c r="Z77" s="32">
        <f>SUM(Z72:Z76)</f>
        <v>1162619</v>
      </c>
      <c r="AA77" s="32">
        <f>SUM(AA72:AA76)</f>
        <v>1143669</v>
      </c>
      <c r="AB77" s="31">
        <f t="shared" ref="AB77:AC77" si="63">SUM(AB72:AB76)</f>
        <v>1148219</v>
      </c>
      <c r="AC77" s="97">
        <f t="shared" si="63"/>
        <v>1168191</v>
      </c>
      <c r="AD77" s="98">
        <f t="shared" ref="AD77" si="64">SUM(AD72:AD76)</f>
        <v>1212137</v>
      </c>
      <c r="AE77" s="26"/>
      <c r="AF77" s="31">
        <f t="shared" si="42"/>
        <v>761497</v>
      </c>
      <c r="AG77" s="32">
        <f t="shared" si="53"/>
        <v>829124</v>
      </c>
      <c r="AH77" s="32">
        <f t="shared" si="54"/>
        <v>840832</v>
      </c>
      <c r="AI77" s="32">
        <f t="shared" si="55"/>
        <v>974657</v>
      </c>
      <c r="AJ77" s="32">
        <f t="shared" si="46"/>
        <v>1082874</v>
      </c>
      <c r="AK77" s="33">
        <f t="shared" si="56"/>
        <v>1143669</v>
      </c>
      <c r="AL77" s="197"/>
      <c r="AM77" s="197"/>
    </row>
    <row r="78" spans="1:39" ht="19.649999999999999" customHeight="1" thickBot="1">
      <c r="A78" s="88"/>
      <c r="B78" s="88"/>
      <c r="C78" s="88" t="s">
        <v>68</v>
      </c>
      <c r="D78" s="89">
        <f t="shared" ref="D78:S78" si="65">SUM(D71,D77)</f>
        <v>2777661</v>
      </c>
      <c r="E78" s="90">
        <f t="shared" si="65"/>
        <v>2851991</v>
      </c>
      <c r="F78" s="90">
        <f t="shared" si="65"/>
        <v>2873346</v>
      </c>
      <c r="G78" s="91">
        <f t="shared" si="65"/>
        <v>2867645</v>
      </c>
      <c r="H78" s="89">
        <f t="shared" si="65"/>
        <v>1821869</v>
      </c>
      <c r="I78" s="90">
        <f t="shared" si="65"/>
        <v>1837549</v>
      </c>
      <c r="J78" s="90">
        <f t="shared" si="65"/>
        <v>1846889</v>
      </c>
      <c r="K78" s="91">
        <f t="shared" si="65"/>
        <v>1887868</v>
      </c>
      <c r="L78" s="89">
        <f t="shared" si="65"/>
        <v>1835368</v>
      </c>
      <c r="M78" s="90">
        <f t="shared" si="65"/>
        <v>1780831</v>
      </c>
      <c r="N78" s="90">
        <f t="shared" si="65"/>
        <v>1760503</v>
      </c>
      <c r="O78" s="91">
        <f t="shared" si="65"/>
        <v>1853254</v>
      </c>
      <c r="P78" s="89">
        <f t="shared" si="65"/>
        <v>1930789</v>
      </c>
      <c r="Q78" s="90">
        <f t="shared" si="65"/>
        <v>2060087</v>
      </c>
      <c r="R78" s="90">
        <f t="shared" si="65"/>
        <v>2039598</v>
      </c>
      <c r="S78" s="90">
        <f t="shared" si="65"/>
        <v>2149956</v>
      </c>
      <c r="T78" s="89">
        <f t="shared" ref="T78:U78" si="66">SUM(T71,T77)</f>
        <v>2213776</v>
      </c>
      <c r="U78" s="90">
        <f t="shared" si="66"/>
        <v>2210788</v>
      </c>
      <c r="V78" s="90">
        <f t="shared" ref="V78" si="67">SUM(V71,V77)</f>
        <v>2207785</v>
      </c>
      <c r="W78" s="91">
        <f t="shared" ref="W78" si="68">SUM(W71,W77)</f>
        <v>2286175</v>
      </c>
      <c r="X78" s="89">
        <f t="shared" ref="X78:Y78" si="69">SUM(X71,X77)</f>
        <v>2329640</v>
      </c>
      <c r="Y78" s="90">
        <f t="shared" si="69"/>
        <v>2306503</v>
      </c>
      <c r="Z78" s="90">
        <f t="shared" ref="Z78:AB78" si="70">SUM(Z71,Z77)</f>
        <v>2395370</v>
      </c>
      <c r="AA78" s="90">
        <f t="shared" si="70"/>
        <v>2357118</v>
      </c>
      <c r="AB78" s="89">
        <f t="shared" si="70"/>
        <v>2315813</v>
      </c>
      <c r="AC78" s="292">
        <f t="shared" ref="AC78:AD78" si="71">SUM(AC71,AC77)</f>
        <v>2403256</v>
      </c>
      <c r="AD78" s="295">
        <f t="shared" si="71"/>
        <v>2518061</v>
      </c>
      <c r="AE78" s="26"/>
      <c r="AF78" s="89">
        <f t="shared" si="42"/>
        <v>2867645</v>
      </c>
      <c r="AG78" s="90">
        <f t="shared" si="53"/>
        <v>1887868</v>
      </c>
      <c r="AH78" s="90">
        <f t="shared" si="54"/>
        <v>1853254</v>
      </c>
      <c r="AI78" s="90">
        <f t="shared" si="55"/>
        <v>2149956</v>
      </c>
      <c r="AJ78" s="90">
        <f t="shared" si="46"/>
        <v>2286175</v>
      </c>
      <c r="AK78" s="91">
        <f t="shared" si="56"/>
        <v>2357118</v>
      </c>
    </row>
    <row r="79" spans="1:39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</row>
    <row r="80" spans="1:39" ht="18.75" customHeight="1">
      <c r="A80" s="79" t="s">
        <v>69</v>
      </c>
      <c r="B80" s="79"/>
      <c r="C80" s="79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</row>
    <row r="81" spans="1:38" ht="19.649999999999999" customHeight="1">
      <c r="B81" s="3" t="s">
        <v>70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37">
        <v>171280</v>
      </c>
      <c r="U81" s="26">
        <v>171738</v>
      </c>
      <c r="V81" s="26">
        <v>200926</v>
      </c>
      <c r="W81" s="27">
        <v>152592</v>
      </c>
      <c r="X81" s="37">
        <v>102180</v>
      </c>
      <c r="Y81" s="38">
        <v>147334</v>
      </c>
      <c r="Z81" s="38">
        <v>182990</v>
      </c>
      <c r="AA81" s="38">
        <v>145691</v>
      </c>
      <c r="AB81" s="37">
        <v>130710</v>
      </c>
      <c r="AC81" s="38">
        <v>172586</v>
      </c>
      <c r="AD81" s="38">
        <v>153362</v>
      </c>
      <c r="AE81" s="25"/>
      <c r="AF81" s="37">
        <f t="shared" ref="AF81:AF100" si="72">G81</f>
        <v>51492</v>
      </c>
      <c r="AG81" s="38">
        <f>K81</f>
        <v>82731</v>
      </c>
      <c r="AH81" s="38">
        <f>O81</f>
        <v>114395</v>
      </c>
      <c r="AI81" s="38">
        <f>S81</f>
        <v>157828</v>
      </c>
      <c r="AJ81" s="38">
        <f t="shared" ref="AJ81:AJ100" si="73">W81</f>
        <v>152592</v>
      </c>
      <c r="AK81" s="39">
        <f>AA81</f>
        <v>145691</v>
      </c>
    </row>
    <row r="82" spans="1:38" ht="19.649999999999999" customHeight="1">
      <c r="B82" s="3" t="s">
        <v>71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26">
        <v>280730</v>
      </c>
      <c r="V82" s="26">
        <v>271885</v>
      </c>
      <c r="W82" s="27">
        <v>305280</v>
      </c>
      <c r="X82" s="25">
        <v>283899</v>
      </c>
      <c r="Y82" s="26">
        <v>298753</v>
      </c>
      <c r="Z82" s="26">
        <v>304856</v>
      </c>
      <c r="AA82" s="26">
        <v>332699</v>
      </c>
      <c r="AB82" s="25">
        <v>301652</v>
      </c>
      <c r="AC82" s="26">
        <v>311203</v>
      </c>
      <c r="AD82" s="26">
        <v>331709</v>
      </c>
      <c r="AE82" s="25"/>
      <c r="AF82" s="25">
        <f t="shared" si="72"/>
        <v>246055</v>
      </c>
      <c r="AG82" s="26">
        <f>K82</f>
        <v>287160</v>
      </c>
      <c r="AH82" s="26">
        <f>O82</f>
        <v>268534</v>
      </c>
      <c r="AI82" s="26">
        <f>S82</f>
        <v>312429</v>
      </c>
      <c r="AJ82" s="26">
        <f t="shared" si="73"/>
        <v>305280</v>
      </c>
      <c r="AK82" s="27">
        <f>AA82</f>
        <v>332699</v>
      </c>
    </row>
    <row r="83" spans="1:38" ht="19.649999999999999" customHeight="1">
      <c r="B83" s="3" t="s">
        <v>72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26">
        <v>22434</v>
      </c>
      <c r="V83" s="26">
        <v>22073</v>
      </c>
      <c r="W83" s="27">
        <v>22543</v>
      </c>
      <c r="X83" s="25">
        <v>23864</v>
      </c>
      <c r="Y83" s="26">
        <v>23725</v>
      </c>
      <c r="Z83" s="26">
        <v>24277</v>
      </c>
      <c r="AA83" s="26">
        <v>24651</v>
      </c>
      <c r="AB83" s="25">
        <v>25719</v>
      </c>
      <c r="AC83" s="26">
        <v>25408</v>
      </c>
      <c r="AD83" s="26">
        <v>25817</v>
      </c>
      <c r="AE83" s="25"/>
      <c r="AF83" s="25">
        <f t="shared" si="72"/>
        <v>27230</v>
      </c>
      <c r="AG83" s="26">
        <f>K83</f>
        <v>25475</v>
      </c>
      <c r="AH83" s="26">
        <f>O83</f>
        <v>22665</v>
      </c>
      <c r="AI83" s="26">
        <f>S83</f>
        <v>26185</v>
      </c>
      <c r="AJ83" s="26">
        <f t="shared" si="73"/>
        <v>22543</v>
      </c>
      <c r="AK83" s="27">
        <f>AA83</f>
        <v>24651</v>
      </c>
    </row>
    <row r="84" spans="1:38" ht="19.649999999999999" customHeight="1">
      <c r="B84" s="3" t="s">
        <v>73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6">
        <f>3687+12573+11459+348227</f>
        <v>375946</v>
      </c>
      <c r="U84" s="26">
        <v>381132</v>
      </c>
      <c r="V84" s="26">
        <v>375927</v>
      </c>
      <c r="W84" s="27">
        <v>397430</v>
      </c>
      <c r="X84" s="25">
        <v>419109</v>
      </c>
      <c r="Y84" s="26">
        <v>396239</v>
      </c>
      <c r="Z84" s="26">
        <v>402322</v>
      </c>
      <c r="AA84" s="26">
        <v>356802</v>
      </c>
      <c r="AB84" s="25">
        <v>350316</v>
      </c>
      <c r="AC84" s="26">
        <v>349718</v>
      </c>
      <c r="AD84" s="26">
        <v>381001</v>
      </c>
      <c r="AE84" s="25"/>
      <c r="AF84" s="25">
        <f t="shared" si="72"/>
        <v>255050</v>
      </c>
      <c r="AG84" s="26">
        <f>K84</f>
        <v>262150</v>
      </c>
      <c r="AH84" s="26">
        <f>O84</f>
        <v>287854</v>
      </c>
      <c r="AI84" s="26">
        <f>S84</f>
        <v>332672</v>
      </c>
      <c r="AJ84" s="26">
        <f t="shared" si="73"/>
        <v>397430</v>
      </c>
      <c r="AK84" s="27">
        <f>AA84</f>
        <v>356802</v>
      </c>
    </row>
    <row r="85" spans="1:38" ht="19.649999999999999" customHeight="1">
      <c r="B85" s="3" t="s">
        <v>74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26"/>
      <c r="V85" s="26">
        <v>1105</v>
      </c>
      <c r="W85" s="27">
        <v>1430</v>
      </c>
      <c r="X85" s="25">
        <v>1678</v>
      </c>
      <c r="Y85" s="274"/>
      <c r="Z85" s="274"/>
      <c r="AA85" s="274"/>
      <c r="AB85" s="25"/>
      <c r="AC85" s="26"/>
      <c r="AD85" s="26"/>
      <c r="AE85" s="25"/>
      <c r="AF85" s="25">
        <f t="shared" si="72"/>
        <v>969069</v>
      </c>
      <c r="AG85" s="26"/>
      <c r="AH85" s="26"/>
      <c r="AI85" s="26"/>
      <c r="AJ85" s="26">
        <f t="shared" si="73"/>
        <v>1430</v>
      </c>
      <c r="AK85" s="27"/>
      <c r="AL85" s="197"/>
    </row>
    <row r="86" spans="1:38" ht="19.649999999999999" customHeight="1">
      <c r="A86" s="30"/>
      <c r="B86" s="30"/>
      <c r="C86" s="30" t="s">
        <v>75</v>
      </c>
      <c r="D86" s="31">
        <f t="shared" ref="D86:F86" si="74">SUM(D81:D85)</f>
        <v>816563</v>
      </c>
      <c r="E86" s="32">
        <f t="shared" si="74"/>
        <v>879108</v>
      </c>
      <c r="F86" s="32">
        <f t="shared" si="74"/>
        <v>843430</v>
      </c>
      <c r="G86" s="33">
        <f>SUM(G81:G85)</f>
        <v>1548896</v>
      </c>
      <c r="H86" s="31">
        <f t="shared" ref="H86:S86" si="75">SUM(H81:H85)</f>
        <v>557443</v>
      </c>
      <c r="I86" s="32">
        <f t="shared" si="75"/>
        <v>582861</v>
      </c>
      <c r="J86" s="32">
        <f t="shared" si="75"/>
        <v>588745</v>
      </c>
      <c r="K86" s="33">
        <f t="shared" si="75"/>
        <v>657516</v>
      </c>
      <c r="L86" s="31">
        <f t="shared" si="75"/>
        <v>648671</v>
      </c>
      <c r="M86" s="32">
        <f t="shared" si="75"/>
        <v>634270</v>
      </c>
      <c r="N86" s="32">
        <f t="shared" si="75"/>
        <v>634278</v>
      </c>
      <c r="O86" s="33">
        <f t="shared" si="75"/>
        <v>693448</v>
      </c>
      <c r="P86" s="31">
        <f t="shared" si="75"/>
        <v>697059</v>
      </c>
      <c r="Q86" s="32">
        <f t="shared" si="75"/>
        <v>768936</v>
      </c>
      <c r="R86" s="32">
        <f t="shared" si="75"/>
        <v>796366</v>
      </c>
      <c r="S86" s="32">
        <f t="shared" si="75"/>
        <v>829114</v>
      </c>
      <c r="T86" s="31">
        <f t="shared" ref="T86:Y86" si="76">SUM(T81:T85)</f>
        <v>858122</v>
      </c>
      <c r="U86" s="32">
        <f t="shared" si="76"/>
        <v>856034</v>
      </c>
      <c r="V86" s="32">
        <f t="shared" si="76"/>
        <v>871916</v>
      </c>
      <c r="W86" s="33">
        <f t="shared" si="76"/>
        <v>879275</v>
      </c>
      <c r="X86" s="31">
        <f t="shared" si="76"/>
        <v>830730</v>
      </c>
      <c r="Y86" s="32">
        <f t="shared" si="76"/>
        <v>866051</v>
      </c>
      <c r="Z86" s="32">
        <f t="shared" ref="Z86:AB86" si="77">SUM(Z81:Z85)</f>
        <v>914445</v>
      </c>
      <c r="AA86" s="32">
        <f t="shared" si="77"/>
        <v>859843</v>
      </c>
      <c r="AB86" s="31">
        <f t="shared" si="77"/>
        <v>808397</v>
      </c>
      <c r="AC86" s="32">
        <f t="shared" ref="AC86:AD86" si="78">SUM(AC81:AC85)</f>
        <v>858915</v>
      </c>
      <c r="AD86" s="32">
        <f t="shared" si="78"/>
        <v>891889</v>
      </c>
      <c r="AE86" s="25"/>
      <c r="AF86" s="31">
        <f t="shared" si="72"/>
        <v>1548896</v>
      </c>
      <c r="AG86" s="32">
        <f t="shared" ref="AG86:AG100" si="79">K86</f>
        <v>657516</v>
      </c>
      <c r="AH86" s="32">
        <f t="shared" ref="AH86:AH100" si="80">O86</f>
        <v>693448</v>
      </c>
      <c r="AI86" s="32">
        <f t="shared" ref="AI86:AI100" si="81">S86</f>
        <v>829114</v>
      </c>
      <c r="AJ86" s="32">
        <f t="shared" si="73"/>
        <v>879275</v>
      </c>
      <c r="AK86" s="33">
        <f t="shared" ref="AK86:AK100" si="82">AA86</f>
        <v>859843</v>
      </c>
    </row>
    <row r="87" spans="1:38" ht="19.649999999999999" customHeight="1">
      <c r="B87" s="3" t="s">
        <v>76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26">
        <v>175465</v>
      </c>
      <c r="V87" s="26">
        <v>175211</v>
      </c>
      <c r="W87" s="27">
        <v>196974</v>
      </c>
      <c r="X87" s="25">
        <v>253740</v>
      </c>
      <c r="Y87" s="26">
        <v>256081</v>
      </c>
      <c r="Z87" s="26">
        <v>255403</v>
      </c>
      <c r="AA87" s="26">
        <v>294955</v>
      </c>
      <c r="AB87" s="25">
        <v>296522</v>
      </c>
      <c r="AC87" s="26">
        <v>296246</v>
      </c>
      <c r="AD87" s="26">
        <v>298178</v>
      </c>
      <c r="AE87" s="25"/>
      <c r="AF87" s="25">
        <f t="shared" si="72"/>
        <v>128172</v>
      </c>
      <c r="AG87" s="26">
        <f t="shared" si="79"/>
        <v>139676</v>
      </c>
      <c r="AH87" s="26">
        <f t="shared" si="80"/>
        <v>121042</v>
      </c>
      <c r="AI87" s="26">
        <f t="shared" si="81"/>
        <v>205110</v>
      </c>
      <c r="AJ87" s="26">
        <f t="shared" si="73"/>
        <v>196974</v>
      </c>
      <c r="AK87" s="27">
        <f t="shared" si="82"/>
        <v>294955</v>
      </c>
    </row>
    <row r="88" spans="1:38" ht="19.649999999999999" customHeight="1">
      <c r="B88" s="3" t="s">
        <v>72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26">
        <v>46317</v>
      </c>
      <c r="V88" s="26">
        <v>46775</v>
      </c>
      <c r="W88" s="27">
        <v>47968</v>
      </c>
      <c r="X88" s="25">
        <v>51016</v>
      </c>
      <c r="Y88" s="26">
        <v>50856</v>
      </c>
      <c r="Z88" s="26">
        <v>55237</v>
      </c>
      <c r="AA88" s="26">
        <v>50920</v>
      </c>
      <c r="AB88" s="25">
        <v>53117</v>
      </c>
      <c r="AC88" s="26">
        <v>51722</v>
      </c>
      <c r="AD88" s="26">
        <v>58360</v>
      </c>
      <c r="AE88" s="25"/>
      <c r="AF88" s="25">
        <f t="shared" si="72"/>
        <v>38741</v>
      </c>
      <c r="AG88" s="26">
        <f t="shared" si="79"/>
        <v>46737</v>
      </c>
      <c r="AH88" s="26">
        <f t="shared" si="80"/>
        <v>44444</v>
      </c>
      <c r="AI88" s="26">
        <f t="shared" si="81"/>
        <v>38147</v>
      </c>
      <c r="AJ88" s="26">
        <f t="shared" si="73"/>
        <v>47968</v>
      </c>
      <c r="AK88" s="27">
        <f t="shared" si="82"/>
        <v>50920</v>
      </c>
    </row>
    <row r="89" spans="1:38" ht="19.649999999999999" customHeight="1">
      <c r="B89" s="3" t="s">
        <v>77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26">
        <v>40628</v>
      </c>
      <c r="V89" s="26">
        <v>39075</v>
      </c>
      <c r="W89" s="27">
        <v>37262</v>
      </c>
      <c r="X89" s="25">
        <v>37974</v>
      </c>
      <c r="Y89" s="26">
        <v>39873</v>
      </c>
      <c r="Z89" s="26">
        <v>39549</v>
      </c>
      <c r="AA89" s="26">
        <v>31940</v>
      </c>
      <c r="AB89" s="25">
        <v>31198</v>
      </c>
      <c r="AC89" s="26">
        <v>30652</v>
      </c>
      <c r="AD89" s="26">
        <v>32534</v>
      </c>
      <c r="AE89" s="25"/>
      <c r="AF89" s="25">
        <f t="shared" si="72"/>
        <v>99795</v>
      </c>
      <c r="AG89" s="26">
        <f t="shared" si="79"/>
        <v>70463</v>
      </c>
      <c r="AH89" s="26">
        <f t="shared" si="80"/>
        <v>45728</v>
      </c>
      <c r="AI89" s="26">
        <f t="shared" si="81"/>
        <v>41058</v>
      </c>
      <c r="AJ89" s="26">
        <f t="shared" si="73"/>
        <v>37262</v>
      </c>
      <c r="AK89" s="27">
        <f t="shared" si="82"/>
        <v>31940</v>
      </c>
    </row>
    <row r="90" spans="1:38" ht="19.649999999999999" customHeight="1">
      <c r="A90" s="79"/>
      <c r="B90" s="79" t="s">
        <v>78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6">
        <f>31143+8421+26654+18658</f>
        <v>84876</v>
      </c>
      <c r="U90" s="26">
        <v>62092</v>
      </c>
      <c r="V90" s="97">
        <v>61138</v>
      </c>
      <c r="W90" s="98">
        <v>59569</v>
      </c>
      <c r="X90" s="25">
        <v>59375</v>
      </c>
      <c r="Y90" s="26">
        <v>60858</v>
      </c>
      <c r="Z90" s="26">
        <v>62304</v>
      </c>
      <c r="AA90" s="26">
        <v>64710</v>
      </c>
      <c r="AB90" s="25">
        <v>67504</v>
      </c>
      <c r="AC90" s="26">
        <v>65504</v>
      </c>
      <c r="AD90" s="26">
        <v>65250</v>
      </c>
      <c r="AE90" s="25"/>
      <c r="AF90" s="25">
        <f t="shared" si="72"/>
        <v>43514</v>
      </c>
      <c r="AG90" s="26">
        <f t="shared" si="79"/>
        <v>49624</v>
      </c>
      <c r="AH90" s="26">
        <f t="shared" si="80"/>
        <v>42767</v>
      </c>
      <c r="AI90" s="26">
        <f t="shared" si="81"/>
        <v>78445</v>
      </c>
      <c r="AJ90" s="26">
        <f t="shared" si="73"/>
        <v>59569</v>
      </c>
      <c r="AK90" s="27">
        <f t="shared" si="82"/>
        <v>64710</v>
      </c>
    </row>
    <row r="91" spans="1:38" ht="19.649999999999999" customHeight="1">
      <c r="A91" s="30"/>
      <c r="B91" s="30"/>
      <c r="C91" s="30" t="s">
        <v>79</v>
      </c>
      <c r="D91" s="31">
        <f t="shared" ref="D91:S91" si="83">SUM(D87:D90)</f>
        <v>954346</v>
      </c>
      <c r="E91" s="32">
        <f t="shared" si="83"/>
        <v>961949</v>
      </c>
      <c r="F91" s="32">
        <f t="shared" si="83"/>
        <v>997811</v>
      </c>
      <c r="G91" s="33">
        <f t="shared" si="83"/>
        <v>310222</v>
      </c>
      <c r="H91" s="31">
        <f>SUM(H87:H90)</f>
        <v>364411</v>
      </c>
      <c r="I91" s="32">
        <f t="shared" si="83"/>
        <v>355221</v>
      </c>
      <c r="J91" s="32">
        <f t="shared" si="83"/>
        <v>356749</v>
      </c>
      <c r="K91" s="33">
        <f t="shared" si="83"/>
        <v>306500</v>
      </c>
      <c r="L91" s="31">
        <f t="shared" si="83"/>
        <v>283748</v>
      </c>
      <c r="M91" s="32">
        <f t="shared" si="83"/>
        <v>274360</v>
      </c>
      <c r="N91" s="32">
        <f t="shared" si="83"/>
        <v>272331</v>
      </c>
      <c r="O91" s="33">
        <f t="shared" si="83"/>
        <v>253981</v>
      </c>
      <c r="P91" s="31">
        <f t="shared" si="83"/>
        <v>296473</v>
      </c>
      <c r="Q91" s="32">
        <f t="shared" si="83"/>
        <v>356103</v>
      </c>
      <c r="R91" s="32">
        <f t="shared" si="83"/>
        <v>339522</v>
      </c>
      <c r="S91" s="32">
        <f t="shared" si="83"/>
        <v>362760</v>
      </c>
      <c r="T91" s="31">
        <f t="shared" ref="T91:Y91" si="84">SUM(T87:T90)</f>
        <v>344524</v>
      </c>
      <c r="U91" s="32">
        <f t="shared" si="84"/>
        <v>324502</v>
      </c>
      <c r="V91" s="32">
        <f t="shared" si="84"/>
        <v>322199</v>
      </c>
      <c r="W91" s="33">
        <f t="shared" si="84"/>
        <v>341773</v>
      </c>
      <c r="X91" s="31">
        <f t="shared" si="84"/>
        <v>402105</v>
      </c>
      <c r="Y91" s="32">
        <f t="shared" si="84"/>
        <v>407668</v>
      </c>
      <c r="Z91" s="32">
        <f t="shared" ref="Z91:AB91" si="85">SUM(Z87:Z90)</f>
        <v>412493</v>
      </c>
      <c r="AA91" s="32">
        <f t="shared" si="85"/>
        <v>442525</v>
      </c>
      <c r="AB91" s="31">
        <f t="shared" si="85"/>
        <v>448341</v>
      </c>
      <c r="AC91" s="32">
        <f t="shared" ref="AC91:AD91" si="86">SUM(AC87:AC90)</f>
        <v>444124</v>
      </c>
      <c r="AD91" s="32">
        <f t="shared" si="86"/>
        <v>454322</v>
      </c>
      <c r="AE91" s="25"/>
      <c r="AF91" s="31">
        <f t="shared" si="72"/>
        <v>310222</v>
      </c>
      <c r="AG91" s="32">
        <f t="shared" si="79"/>
        <v>306500</v>
      </c>
      <c r="AH91" s="32">
        <f t="shared" si="80"/>
        <v>253981</v>
      </c>
      <c r="AI91" s="32">
        <f t="shared" si="81"/>
        <v>362760</v>
      </c>
      <c r="AJ91" s="32">
        <f t="shared" si="73"/>
        <v>341773</v>
      </c>
      <c r="AK91" s="33">
        <f t="shared" si="82"/>
        <v>442525</v>
      </c>
      <c r="AL91" s="197"/>
    </row>
    <row r="92" spans="1:38" ht="19.2" customHeight="1">
      <c r="B92" s="3" t="s">
        <v>80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26">
        <v>135364</v>
      </c>
      <c r="V92" s="26">
        <v>135364</v>
      </c>
      <c r="W92" s="27">
        <v>135364</v>
      </c>
      <c r="X92" s="25">
        <v>135364</v>
      </c>
      <c r="Y92" s="26">
        <v>135364</v>
      </c>
      <c r="Z92" s="26">
        <v>135364</v>
      </c>
      <c r="AA92" s="26">
        <v>135364</v>
      </c>
      <c r="AB92" s="25">
        <v>135364</v>
      </c>
      <c r="AC92" s="26">
        <v>135364</v>
      </c>
      <c r="AD92" s="26">
        <v>135364</v>
      </c>
      <c r="AE92" s="25"/>
      <c r="AF92" s="25">
        <f t="shared" si="72"/>
        <v>135364</v>
      </c>
      <c r="AG92" s="26">
        <f t="shared" si="79"/>
        <v>135364</v>
      </c>
      <c r="AH92" s="26">
        <f t="shared" si="80"/>
        <v>135364</v>
      </c>
      <c r="AI92" s="26">
        <f t="shared" si="81"/>
        <v>135364</v>
      </c>
      <c r="AJ92" s="26">
        <f t="shared" si="73"/>
        <v>135364</v>
      </c>
      <c r="AK92" s="27">
        <f t="shared" si="82"/>
        <v>135364</v>
      </c>
    </row>
    <row r="93" spans="1:38" ht="19.649999999999999" customHeight="1">
      <c r="B93" s="3" t="s">
        <v>81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26">
        <v>158392</v>
      </c>
      <c r="V93" s="26">
        <v>158424</v>
      </c>
      <c r="W93" s="27">
        <v>158455</v>
      </c>
      <c r="X93" s="25">
        <v>158482</v>
      </c>
      <c r="Y93" s="26">
        <v>165112</v>
      </c>
      <c r="Z93" s="26">
        <v>165138</v>
      </c>
      <c r="AA93" s="27">
        <v>180947</v>
      </c>
      <c r="AB93" s="25">
        <v>180973</v>
      </c>
      <c r="AC93" s="26">
        <v>181078</v>
      </c>
      <c r="AD93" s="27">
        <v>183027</v>
      </c>
      <c r="AE93" s="26"/>
      <c r="AF93" s="25">
        <f t="shared" si="72"/>
        <v>186173</v>
      </c>
      <c r="AG93" s="26">
        <f t="shared" si="79"/>
        <v>186231</v>
      </c>
      <c r="AH93" s="26">
        <f t="shared" si="80"/>
        <v>180942</v>
      </c>
      <c r="AI93" s="26">
        <f t="shared" si="81"/>
        <v>158529</v>
      </c>
      <c r="AJ93" s="26">
        <f t="shared" si="73"/>
        <v>158455</v>
      </c>
      <c r="AK93" s="27">
        <f t="shared" si="82"/>
        <v>180947</v>
      </c>
    </row>
    <row r="94" spans="1:38" ht="19.649999999999999" customHeight="1">
      <c r="B94" s="3" t="s">
        <v>82</v>
      </c>
      <c r="D94" s="61">
        <v>-37385</v>
      </c>
      <c r="E94" s="28">
        <v>-37790</v>
      </c>
      <c r="F94" s="28">
        <v>-37793</v>
      </c>
      <c r="G94" s="62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28">
        <v>-398</v>
      </c>
      <c r="V94" s="28">
        <v>-400</v>
      </c>
      <c r="W94" s="62">
        <v>-7926</v>
      </c>
      <c r="X94" s="61">
        <v>-20268</v>
      </c>
      <c r="Y94" s="28">
        <v>-390</v>
      </c>
      <c r="Z94" s="28">
        <v>-30394</v>
      </c>
      <c r="AA94" s="28">
        <v>-734</v>
      </c>
      <c r="AB94" s="61">
        <v>-651</v>
      </c>
      <c r="AC94" s="28">
        <v>-654</v>
      </c>
      <c r="AD94" s="28">
        <v>-656</v>
      </c>
      <c r="AE94" s="61"/>
      <c r="AF94" s="61">
        <f t="shared" si="72"/>
        <v>-37795</v>
      </c>
      <c r="AG94" s="28">
        <f t="shared" si="79"/>
        <v>-45024</v>
      </c>
      <c r="AH94" s="28">
        <f t="shared" si="80"/>
        <v>-460</v>
      </c>
      <c r="AI94" s="26">
        <f t="shared" si="81"/>
        <v>-427</v>
      </c>
      <c r="AJ94" s="26">
        <f t="shared" si="73"/>
        <v>-7926</v>
      </c>
      <c r="AK94" s="27">
        <f t="shared" si="82"/>
        <v>-734</v>
      </c>
    </row>
    <row r="95" spans="1:38" ht="19.649999999999999" customHeight="1">
      <c r="B95" s="3" t="s">
        <v>83</v>
      </c>
      <c r="D95" s="61">
        <v>56035</v>
      </c>
      <c r="E95" s="28">
        <v>45438</v>
      </c>
      <c r="F95" s="28">
        <v>64300</v>
      </c>
      <c r="G95" s="62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28">
        <v>235814</v>
      </c>
      <c r="V95" s="28">
        <v>215930</v>
      </c>
      <c r="W95" s="62">
        <v>251687</v>
      </c>
      <c r="X95" s="61">
        <v>299078</v>
      </c>
      <c r="Y95" s="28">
        <v>219376</v>
      </c>
      <c r="Z95" s="28">
        <v>274773</v>
      </c>
      <c r="AA95" s="28">
        <v>242440</v>
      </c>
      <c r="AB95" s="61">
        <v>249486</v>
      </c>
      <c r="AC95" s="28">
        <v>274621</v>
      </c>
      <c r="AD95" s="28">
        <v>325137</v>
      </c>
      <c r="AE95" s="61"/>
      <c r="AF95" s="61">
        <f t="shared" si="72"/>
        <v>41898</v>
      </c>
      <c r="AG95" s="28">
        <f t="shared" si="79"/>
        <v>82097</v>
      </c>
      <c r="AH95" s="28">
        <f t="shared" si="80"/>
        <v>126341</v>
      </c>
      <c r="AI95" s="26">
        <f t="shared" si="81"/>
        <v>167368</v>
      </c>
      <c r="AJ95" s="26">
        <f t="shared" si="73"/>
        <v>251687</v>
      </c>
      <c r="AK95" s="27">
        <f t="shared" si="82"/>
        <v>242440</v>
      </c>
    </row>
    <row r="96" spans="1:38" ht="19.649999999999999" customHeight="1">
      <c r="A96" s="79"/>
      <c r="B96" s="79" t="s">
        <v>84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97">
        <v>475123</v>
      </c>
      <c r="V96" s="97">
        <v>478596</v>
      </c>
      <c r="W96" s="98">
        <v>501142</v>
      </c>
      <c r="X96" s="96">
        <v>498083</v>
      </c>
      <c r="Y96" s="97">
        <v>470085</v>
      </c>
      <c r="Z96" s="97">
        <v>478000</v>
      </c>
      <c r="AA96" s="97">
        <v>472090</v>
      </c>
      <c r="AB96" s="96">
        <v>470931</v>
      </c>
      <c r="AC96" s="97">
        <v>485699</v>
      </c>
      <c r="AD96" s="97">
        <v>496610</v>
      </c>
      <c r="AE96" s="25"/>
      <c r="AF96" s="96">
        <f t="shared" si="72"/>
        <v>594731</v>
      </c>
      <c r="AG96" s="97">
        <f t="shared" si="79"/>
        <v>561578</v>
      </c>
      <c r="AH96" s="97">
        <f t="shared" si="80"/>
        <v>459855</v>
      </c>
      <c r="AI96" s="97">
        <f t="shared" si="81"/>
        <v>470722</v>
      </c>
      <c r="AJ96" s="97">
        <f t="shared" si="73"/>
        <v>501142</v>
      </c>
      <c r="AK96" s="98">
        <f t="shared" si="82"/>
        <v>472090</v>
      </c>
    </row>
    <row r="97" spans="1:38" ht="19.649999999999999" customHeight="1">
      <c r="A97" s="79"/>
      <c r="B97" s="79"/>
      <c r="C97" s="79" t="s">
        <v>85</v>
      </c>
      <c r="D97" s="96">
        <f t="shared" ref="D97:R97" si="87">SUM(D92:D96)</f>
        <v>921221</v>
      </c>
      <c r="E97" s="97">
        <f t="shared" si="87"/>
        <v>923918</v>
      </c>
      <c r="F97" s="97">
        <f t="shared" si="87"/>
        <v>943678</v>
      </c>
      <c r="G97" s="98">
        <f t="shared" si="87"/>
        <v>920371</v>
      </c>
      <c r="H97" s="96">
        <f t="shared" si="87"/>
        <v>896516</v>
      </c>
      <c r="I97" s="97">
        <f t="shared" si="87"/>
        <v>895945</v>
      </c>
      <c r="J97" s="97">
        <f t="shared" si="87"/>
        <v>897877</v>
      </c>
      <c r="K97" s="98">
        <f t="shared" si="87"/>
        <v>920246</v>
      </c>
      <c r="L97" s="96">
        <f t="shared" si="87"/>
        <v>899309</v>
      </c>
      <c r="M97" s="97">
        <f t="shared" si="87"/>
        <v>868517</v>
      </c>
      <c r="N97" s="97">
        <f t="shared" si="87"/>
        <v>850237</v>
      </c>
      <c r="O97" s="98">
        <f t="shared" si="87"/>
        <v>902042</v>
      </c>
      <c r="P97" s="96">
        <f t="shared" si="87"/>
        <v>933469</v>
      </c>
      <c r="Q97" s="97">
        <f t="shared" si="87"/>
        <v>916048</v>
      </c>
      <c r="R97" s="97">
        <f t="shared" si="87"/>
        <v>884736</v>
      </c>
      <c r="S97" s="98">
        <v>931556</v>
      </c>
      <c r="T97" s="96">
        <f t="shared" ref="T97:Y97" si="88">SUM(T92:T96)</f>
        <v>985322</v>
      </c>
      <c r="U97" s="97">
        <f t="shared" si="88"/>
        <v>1004295</v>
      </c>
      <c r="V97" s="97">
        <f t="shared" si="88"/>
        <v>987914</v>
      </c>
      <c r="W97" s="98">
        <f t="shared" si="88"/>
        <v>1038722</v>
      </c>
      <c r="X97" s="96">
        <f t="shared" si="88"/>
        <v>1070739</v>
      </c>
      <c r="Y97" s="97">
        <f t="shared" si="88"/>
        <v>989547</v>
      </c>
      <c r="Z97" s="97">
        <f t="shared" ref="Z97:AB97" si="89">SUM(Z92:Z96)</f>
        <v>1022881</v>
      </c>
      <c r="AA97" s="97">
        <f t="shared" si="89"/>
        <v>1030107</v>
      </c>
      <c r="AB97" s="96">
        <f t="shared" si="89"/>
        <v>1036103</v>
      </c>
      <c r="AC97" s="97">
        <f t="shared" ref="AC97:AD97" si="90">SUM(AC92:AC96)</f>
        <v>1076108</v>
      </c>
      <c r="AD97" s="97">
        <f t="shared" si="90"/>
        <v>1139482</v>
      </c>
      <c r="AE97" s="25"/>
      <c r="AF97" s="96">
        <f t="shared" si="72"/>
        <v>920371</v>
      </c>
      <c r="AG97" s="97">
        <f t="shared" si="79"/>
        <v>920246</v>
      </c>
      <c r="AH97" s="97">
        <f t="shared" si="80"/>
        <v>902042</v>
      </c>
      <c r="AI97" s="32">
        <f t="shared" si="81"/>
        <v>931556</v>
      </c>
      <c r="AJ97" s="32">
        <f t="shared" si="73"/>
        <v>1038722</v>
      </c>
      <c r="AK97" s="33">
        <f t="shared" si="82"/>
        <v>1030107</v>
      </c>
    </row>
    <row r="98" spans="1:38" ht="19.649999999999999" customHeight="1">
      <c r="A98" s="30"/>
      <c r="B98" s="30"/>
      <c r="C98" s="30" t="s">
        <v>86</v>
      </c>
      <c r="D98" s="99">
        <v>85531</v>
      </c>
      <c r="E98" s="100">
        <v>87016</v>
      </c>
      <c r="F98" s="100">
        <v>88427</v>
      </c>
      <c r="G98" s="101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100">
        <v>25957</v>
      </c>
      <c r="V98" s="100">
        <v>25756</v>
      </c>
      <c r="W98" s="101">
        <v>26405</v>
      </c>
      <c r="X98" s="99">
        <v>26066</v>
      </c>
      <c r="Y98" s="100">
        <v>43237</v>
      </c>
      <c r="Z98" s="100">
        <v>45551</v>
      </c>
      <c r="AA98" s="100">
        <v>24643</v>
      </c>
      <c r="AB98" s="99">
        <v>22972</v>
      </c>
      <c r="AC98" s="100">
        <v>24109</v>
      </c>
      <c r="AD98" s="100">
        <v>32368</v>
      </c>
      <c r="AE98" s="61"/>
      <c r="AF98" s="99">
        <f t="shared" si="72"/>
        <v>88156</v>
      </c>
      <c r="AG98" s="100">
        <f t="shared" si="79"/>
        <v>3606</v>
      </c>
      <c r="AH98" s="100">
        <f t="shared" si="80"/>
        <v>3783</v>
      </c>
      <c r="AI98" s="32">
        <f t="shared" si="81"/>
        <v>26526</v>
      </c>
      <c r="AJ98" s="32">
        <f t="shared" si="73"/>
        <v>26405</v>
      </c>
      <c r="AK98" s="33">
        <f t="shared" si="82"/>
        <v>24643</v>
      </c>
    </row>
    <row r="99" spans="1:38" ht="19.649999999999999" customHeight="1">
      <c r="C99" s="3" t="s">
        <v>87</v>
      </c>
      <c r="D99" s="25">
        <f t="shared" ref="D99:S99" si="91">SUM(D97:D98)</f>
        <v>1006752</v>
      </c>
      <c r="E99" s="26">
        <f t="shared" si="91"/>
        <v>1010934</v>
      </c>
      <c r="F99" s="26">
        <f t="shared" si="91"/>
        <v>1032105</v>
      </c>
      <c r="G99" s="27">
        <f t="shared" si="91"/>
        <v>1008527</v>
      </c>
      <c r="H99" s="25">
        <f t="shared" si="91"/>
        <v>900015</v>
      </c>
      <c r="I99" s="26">
        <f t="shared" si="91"/>
        <v>899467</v>
      </c>
      <c r="J99" s="26">
        <f t="shared" si="91"/>
        <v>901395</v>
      </c>
      <c r="K99" s="27">
        <f t="shared" si="91"/>
        <v>923852</v>
      </c>
      <c r="L99" s="25">
        <f t="shared" si="91"/>
        <v>902949</v>
      </c>
      <c r="M99" s="26">
        <f t="shared" si="91"/>
        <v>872201</v>
      </c>
      <c r="N99" s="26">
        <f t="shared" si="91"/>
        <v>853894</v>
      </c>
      <c r="O99" s="27">
        <f t="shared" si="91"/>
        <v>905825</v>
      </c>
      <c r="P99" s="25">
        <f t="shared" si="91"/>
        <v>937257</v>
      </c>
      <c r="Q99" s="26">
        <f t="shared" si="91"/>
        <v>935048</v>
      </c>
      <c r="R99" s="26">
        <f t="shared" si="91"/>
        <v>903710</v>
      </c>
      <c r="S99" s="26">
        <f t="shared" si="91"/>
        <v>958082</v>
      </c>
      <c r="T99" s="25">
        <f t="shared" ref="T99:U99" si="92">SUM(T97:T98)</f>
        <v>1011130</v>
      </c>
      <c r="U99" s="26">
        <f t="shared" si="92"/>
        <v>1030252</v>
      </c>
      <c r="V99" s="26">
        <f t="shared" ref="V99" si="93">SUM(V97:V98)</f>
        <v>1013670</v>
      </c>
      <c r="W99" s="27">
        <f t="shared" ref="W99:X99" si="94">SUM(W97:W98)</f>
        <v>1065127</v>
      </c>
      <c r="X99" s="25">
        <f t="shared" si="94"/>
        <v>1096805</v>
      </c>
      <c r="Y99" s="26">
        <f t="shared" ref="Y99" si="95">SUM(Y97:Y98)</f>
        <v>1032784</v>
      </c>
      <c r="Z99" s="26">
        <f t="shared" ref="Z99:AB99" si="96">SUM(Z97:Z98)</f>
        <v>1068432</v>
      </c>
      <c r="AA99" s="26">
        <f t="shared" si="96"/>
        <v>1054750</v>
      </c>
      <c r="AB99" s="25">
        <f t="shared" si="96"/>
        <v>1059075</v>
      </c>
      <c r="AC99" s="26">
        <f t="shared" ref="AC99:AD99" si="97">SUM(AC97:AC98)</f>
        <v>1100217</v>
      </c>
      <c r="AD99" s="26">
        <f t="shared" si="97"/>
        <v>1171850</v>
      </c>
      <c r="AE99" s="25"/>
      <c r="AF99" s="25">
        <f t="shared" si="72"/>
        <v>1008527</v>
      </c>
      <c r="AG99" s="26">
        <f t="shared" si="79"/>
        <v>923852</v>
      </c>
      <c r="AH99" s="26">
        <f t="shared" si="80"/>
        <v>905825</v>
      </c>
      <c r="AI99" s="38">
        <f t="shared" si="81"/>
        <v>958082</v>
      </c>
      <c r="AJ99" s="26">
        <f t="shared" si="73"/>
        <v>1065127</v>
      </c>
      <c r="AK99" s="27">
        <f t="shared" si="82"/>
        <v>1054750</v>
      </c>
    </row>
    <row r="100" spans="1:38" ht="19.649999999999999" customHeight="1" thickBot="1">
      <c r="A100" s="88"/>
      <c r="B100" s="88"/>
      <c r="C100" s="88" t="s">
        <v>88</v>
      </c>
      <c r="D100" s="89">
        <f t="shared" ref="D100:S100" si="98">SUM(D86,D91,D99)</f>
        <v>2777661</v>
      </c>
      <c r="E100" s="90">
        <f t="shared" si="98"/>
        <v>2851991</v>
      </c>
      <c r="F100" s="90">
        <f t="shared" si="98"/>
        <v>2873346</v>
      </c>
      <c r="G100" s="91">
        <f t="shared" si="98"/>
        <v>2867645</v>
      </c>
      <c r="H100" s="89">
        <f t="shared" si="98"/>
        <v>1821869</v>
      </c>
      <c r="I100" s="90">
        <f t="shared" si="98"/>
        <v>1837549</v>
      </c>
      <c r="J100" s="90">
        <f t="shared" si="98"/>
        <v>1846889</v>
      </c>
      <c r="K100" s="91">
        <f t="shared" si="98"/>
        <v>1887868</v>
      </c>
      <c r="L100" s="89">
        <f t="shared" si="98"/>
        <v>1835368</v>
      </c>
      <c r="M100" s="90">
        <f t="shared" si="98"/>
        <v>1780831</v>
      </c>
      <c r="N100" s="90">
        <f t="shared" si="98"/>
        <v>1760503</v>
      </c>
      <c r="O100" s="91">
        <f t="shared" si="98"/>
        <v>1853254</v>
      </c>
      <c r="P100" s="89">
        <f t="shared" si="98"/>
        <v>1930789</v>
      </c>
      <c r="Q100" s="90">
        <f t="shared" si="98"/>
        <v>2060087</v>
      </c>
      <c r="R100" s="90">
        <f t="shared" si="98"/>
        <v>2039598</v>
      </c>
      <c r="S100" s="90">
        <f t="shared" si="98"/>
        <v>2149956</v>
      </c>
      <c r="T100" s="89">
        <f t="shared" ref="T100:U100" si="99">SUM(T86,T91,T99)</f>
        <v>2213776</v>
      </c>
      <c r="U100" s="90">
        <f t="shared" si="99"/>
        <v>2210788</v>
      </c>
      <c r="V100" s="90">
        <f t="shared" ref="V100" si="100">SUM(V86,V91,V99)</f>
        <v>2207785</v>
      </c>
      <c r="W100" s="91">
        <f t="shared" ref="W100:X100" si="101">SUM(W86,W91,W99)</f>
        <v>2286175</v>
      </c>
      <c r="X100" s="89">
        <f t="shared" si="101"/>
        <v>2329640</v>
      </c>
      <c r="Y100" s="90">
        <f t="shared" ref="Y100" si="102">SUM(Y86,Y91,Y99)</f>
        <v>2306503</v>
      </c>
      <c r="Z100" s="90">
        <f t="shared" ref="Z100:AB100" si="103">SUM(Z86,Z91,Z99)</f>
        <v>2395370</v>
      </c>
      <c r="AA100" s="90">
        <f t="shared" si="103"/>
        <v>2357118</v>
      </c>
      <c r="AB100" s="89">
        <f t="shared" si="103"/>
        <v>2315813</v>
      </c>
      <c r="AC100" s="90">
        <f t="shared" ref="AC100:AD100" si="104">SUM(AC86,AC91,AC99)</f>
        <v>2403256</v>
      </c>
      <c r="AD100" s="90">
        <f t="shared" si="104"/>
        <v>2518061</v>
      </c>
      <c r="AE100" s="25"/>
      <c r="AF100" s="89">
        <f t="shared" si="72"/>
        <v>2867645</v>
      </c>
      <c r="AG100" s="90">
        <f t="shared" si="79"/>
        <v>1887868</v>
      </c>
      <c r="AH100" s="90">
        <f t="shared" si="80"/>
        <v>1853254</v>
      </c>
      <c r="AI100" s="90">
        <f t="shared" si="81"/>
        <v>2149956</v>
      </c>
      <c r="AJ100" s="90">
        <f t="shared" si="73"/>
        <v>2286175</v>
      </c>
      <c r="AK100" s="91">
        <f t="shared" si="82"/>
        <v>2357118</v>
      </c>
    </row>
    <row r="101" spans="1:38">
      <c r="AA101" s="291"/>
    </row>
    <row r="102" spans="1:38" s="4" customFormat="1">
      <c r="A102" s="1" t="s">
        <v>89</v>
      </c>
      <c r="B102" s="1"/>
      <c r="C102" s="1"/>
      <c r="L102" s="279">
        <v>47867</v>
      </c>
      <c r="M102" s="279">
        <v>40747</v>
      </c>
      <c r="N102" s="279">
        <v>38603</v>
      </c>
      <c r="O102" s="279">
        <v>82462</v>
      </c>
      <c r="P102" s="279">
        <v>19847</v>
      </c>
      <c r="Q102" s="279">
        <v>-3715</v>
      </c>
      <c r="R102" s="279">
        <v>6468</v>
      </c>
      <c r="S102" s="279">
        <v>66708</v>
      </c>
      <c r="U102" s="4">
        <v>31401</v>
      </c>
    </row>
    <row r="103" spans="1:38" ht="6.75" customHeight="1">
      <c r="P103" s="4"/>
    </row>
    <row r="104" spans="1:38" ht="9" customHeight="1">
      <c r="A104" s="5"/>
      <c r="B104" s="5"/>
      <c r="C104" s="5"/>
      <c r="D104" s="6"/>
      <c r="E104" s="5"/>
      <c r="F104" s="5"/>
      <c r="G104" s="7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5"/>
      <c r="X104" s="252"/>
      <c r="Y104" s="254"/>
      <c r="Z104" s="254"/>
      <c r="AA104" s="254"/>
      <c r="AB104" s="252"/>
      <c r="AC104" s="254"/>
      <c r="AD104" s="254"/>
      <c r="AE104" s="287"/>
      <c r="AF104" s="6"/>
      <c r="AG104" s="5"/>
      <c r="AH104" s="5"/>
      <c r="AI104" s="5"/>
      <c r="AJ104" s="5"/>
      <c r="AK104" s="7"/>
    </row>
    <row r="105" spans="1:38">
      <c r="D105" s="102" t="str">
        <f>D4</f>
        <v>FY2019</v>
      </c>
      <c r="E105" s="79"/>
      <c r="F105" s="79"/>
      <c r="G105" s="80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T4</f>
        <v>FY2023</v>
      </c>
      <c r="U105" s="79"/>
      <c r="V105" s="79"/>
      <c r="W105" s="80"/>
      <c r="X105" s="251" t="s">
        <v>7</v>
      </c>
      <c r="Y105" s="275"/>
      <c r="Z105" s="275"/>
      <c r="AA105" s="275"/>
      <c r="AB105" s="251" t="s">
        <v>199</v>
      </c>
      <c r="AC105" s="275"/>
      <c r="AD105" s="275"/>
      <c r="AE105" s="288"/>
      <c r="AF105" s="204" t="str">
        <f t="shared" ref="AF105:AK105" si="105">AF4</f>
        <v>FY2019</v>
      </c>
      <c r="AG105" s="11" t="str">
        <f t="shared" si="105"/>
        <v>FY2020</v>
      </c>
      <c r="AH105" s="11" t="str">
        <f t="shared" si="105"/>
        <v>FY2021</v>
      </c>
      <c r="AI105" s="11" t="str">
        <f t="shared" si="105"/>
        <v>FY2022</v>
      </c>
      <c r="AJ105" s="11" t="str">
        <f t="shared" si="105"/>
        <v>FY2023</v>
      </c>
      <c r="AK105" s="205" t="str">
        <f t="shared" si="105"/>
        <v>FY2024</v>
      </c>
    </row>
    <row r="106" spans="1:38" ht="19.649999999999999" customHeight="1">
      <c r="A106" s="79"/>
      <c r="B106" s="79"/>
      <c r="C106" s="79"/>
      <c r="D106" s="12" t="s">
        <v>11</v>
      </c>
      <c r="E106" s="13" t="str">
        <f>E5</f>
        <v>Q2</v>
      </c>
      <c r="F106" s="13" t="str">
        <f>F5</f>
        <v>Q3</v>
      </c>
      <c r="G106" s="14" t="str">
        <f>G5</f>
        <v>Q4</v>
      </c>
      <c r="H106" s="12" t="s">
        <v>11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11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11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11</v>
      </c>
      <c r="U106" s="13" t="s">
        <v>12</v>
      </c>
      <c r="V106" s="13" t="s">
        <v>13</v>
      </c>
      <c r="W106" s="14" t="s">
        <v>14</v>
      </c>
      <c r="X106" s="12" t="s">
        <v>11</v>
      </c>
      <c r="Y106" s="13" t="s">
        <v>12</v>
      </c>
      <c r="Z106" s="13" t="s">
        <v>13</v>
      </c>
      <c r="AA106" s="14" t="s">
        <v>14</v>
      </c>
      <c r="AB106" s="12" t="s">
        <v>11</v>
      </c>
      <c r="AC106" s="13" t="s">
        <v>12</v>
      </c>
      <c r="AD106" s="13" t="s">
        <v>13</v>
      </c>
      <c r="AE106" s="289"/>
      <c r="AF106" s="206"/>
      <c r="AG106" s="15"/>
      <c r="AH106" s="15"/>
      <c r="AI106" s="15"/>
      <c r="AJ106" s="15"/>
      <c r="AK106" s="207"/>
      <c r="AL106" s="282"/>
    </row>
    <row r="107" spans="1:38" ht="19.649999999999999" customHeight="1">
      <c r="A107" s="30" t="s">
        <v>90</v>
      </c>
      <c r="B107" s="30"/>
      <c r="C107" s="30"/>
      <c r="D107" s="103">
        <v>23362</v>
      </c>
      <c r="E107" s="104">
        <v>6892</v>
      </c>
      <c r="F107" s="104">
        <v>28616</v>
      </c>
      <c r="G107" s="105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104">
        <v>-3077</v>
      </c>
      <c r="V107" s="104">
        <v>30834</v>
      </c>
      <c r="W107" s="105">
        <v>63382</v>
      </c>
      <c r="X107" s="103">
        <v>55128</v>
      </c>
      <c r="Y107" s="104">
        <v>-2922</v>
      </c>
      <c r="Z107" s="104">
        <v>19562</v>
      </c>
      <c r="AA107" s="105">
        <v>65109</v>
      </c>
      <c r="AB107" s="103">
        <v>22679</v>
      </c>
      <c r="AC107" s="104">
        <v>6762</v>
      </c>
      <c r="AD107" s="104">
        <v>52901</v>
      </c>
      <c r="AE107" s="290"/>
      <c r="AF107" s="103">
        <f>SUM(D107:G107)</f>
        <v>116701</v>
      </c>
      <c r="AG107" s="104">
        <f>SUM(H107:K107)</f>
        <v>126962</v>
      </c>
      <c r="AH107" s="104">
        <f>SUM(L107:O107)</f>
        <v>82462</v>
      </c>
      <c r="AI107" s="104">
        <f>SUM(P107:S107)</f>
        <v>66708</v>
      </c>
      <c r="AJ107" s="104">
        <f>SUM(T107:W107)</f>
        <v>125617</v>
      </c>
      <c r="AK107" s="105">
        <f>SUM(X107:AA107)</f>
        <v>136877</v>
      </c>
      <c r="AL107" s="280"/>
    </row>
    <row r="108" spans="1:38" ht="19.649999999999999" customHeight="1">
      <c r="A108" s="30" t="s">
        <v>91</v>
      </c>
      <c r="B108" s="30"/>
      <c r="C108" s="30"/>
      <c r="D108" s="103">
        <v>-29403</v>
      </c>
      <c r="E108" s="104">
        <v>-54420</v>
      </c>
      <c r="F108" s="104">
        <v>-41379</v>
      </c>
      <c r="G108" s="105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104">
        <v>-19343</v>
      </c>
      <c r="V108" s="104">
        <v>-20517</v>
      </c>
      <c r="W108" s="105">
        <v>-26932</v>
      </c>
      <c r="X108" s="103">
        <v>-23606</v>
      </c>
      <c r="Y108" s="104">
        <v>-3684</v>
      </c>
      <c r="Z108" s="104">
        <v>-27995</v>
      </c>
      <c r="AA108" s="104">
        <v>-24076</v>
      </c>
      <c r="AB108" s="103">
        <v>-15898</v>
      </c>
      <c r="AC108" s="104">
        <v>-19865</v>
      </c>
      <c r="AD108" s="104">
        <v>-11464</v>
      </c>
      <c r="AE108" s="290"/>
      <c r="AF108" s="103">
        <f>SUM(D108:G108)</f>
        <v>-164591</v>
      </c>
      <c r="AG108" s="104">
        <f>SUM(H108:K108)</f>
        <v>-63559</v>
      </c>
      <c r="AH108" s="104">
        <f>SUM(L108:O108)</f>
        <v>-59355</v>
      </c>
      <c r="AI108" s="104">
        <f>SUM(P108:S108)</f>
        <v>-133939</v>
      </c>
      <c r="AJ108" s="104">
        <f>SUM(T108:W108)</f>
        <v>-97822</v>
      </c>
      <c r="AK108" s="105">
        <f>SUM(X108:AA108)</f>
        <v>-79361</v>
      </c>
      <c r="AL108" s="197"/>
    </row>
    <row r="109" spans="1:38" ht="19.649999999999999" customHeight="1">
      <c r="A109" s="30" t="s">
        <v>92</v>
      </c>
      <c r="B109" s="30"/>
      <c r="C109" s="30"/>
      <c r="D109" s="103">
        <v>4616</v>
      </c>
      <c r="E109" s="104">
        <v>60623</v>
      </c>
      <c r="F109" s="104">
        <v>-7938</v>
      </c>
      <c r="G109" s="105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104">
        <v>-6901</v>
      </c>
      <c r="V109" s="104">
        <v>10098</v>
      </c>
      <c r="W109" s="105">
        <v>-43697</v>
      </c>
      <c r="X109" s="103">
        <v>-31940</v>
      </c>
      <c r="Y109" s="104">
        <v>38642</v>
      </c>
      <c r="Z109" s="104">
        <v>-22020</v>
      </c>
      <c r="AA109" s="104">
        <v>-30250</v>
      </c>
      <c r="AB109" s="103">
        <v>-41590</v>
      </c>
      <c r="AC109" s="104">
        <v>30890</v>
      </c>
      <c r="AD109" s="104">
        <v>-45385</v>
      </c>
      <c r="AE109" s="290"/>
      <c r="AF109" s="103">
        <f>SUM(D109:G109)</f>
        <v>75757</v>
      </c>
      <c r="AG109" s="104">
        <f>SUM(H109:K109)</f>
        <v>-4085</v>
      </c>
      <c r="AH109" s="104">
        <f>SUM(L109:O109)</f>
        <v>-131685</v>
      </c>
      <c r="AI109" s="104">
        <f>SUM(P109:S109)</f>
        <v>35454</v>
      </c>
      <c r="AJ109" s="104">
        <f>SUM(T109:W109)</f>
        <v>-82922</v>
      </c>
      <c r="AK109" s="105">
        <f>SUM(X109:AA109)</f>
        <v>-45568</v>
      </c>
      <c r="AL109" s="197"/>
    </row>
    <row r="110" spans="1:38" ht="19.649999999999999" customHeight="1" thickBot="1">
      <c r="A110" s="88" t="s">
        <v>93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90">
        <v>152944</v>
      </c>
      <c r="V110" s="90">
        <v>171301</v>
      </c>
      <c r="W110" s="91">
        <v>169639</v>
      </c>
      <c r="X110" s="89">
        <v>176215</v>
      </c>
      <c r="Y110" s="90">
        <v>197708</v>
      </c>
      <c r="Z110" s="90">
        <v>175924</v>
      </c>
      <c r="AA110" s="90">
        <v>181862</v>
      </c>
      <c r="AB110" s="89">
        <v>146204</v>
      </c>
      <c r="AC110" s="90">
        <v>166262</v>
      </c>
      <c r="AD110" s="90">
        <v>169051</v>
      </c>
      <c r="AE110" s="25"/>
      <c r="AF110" s="89">
        <v>263688</v>
      </c>
      <c r="AG110" s="90">
        <v>330344</v>
      </c>
      <c r="AH110" s="90">
        <v>234020</v>
      </c>
      <c r="AI110" s="90">
        <v>210884</v>
      </c>
      <c r="AJ110" s="90">
        <f>W110</f>
        <v>169639</v>
      </c>
      <c r="AK110" s="91">
        <f>AA110</f>
        <v>181862</v>
      </c>
      <c r="AL110" s="197"/>
    </row>
    <row r="111" spans="1:38" ht="18.75" customHeight="1" thickBot="1">
      <c r="A111" s="44" t="s">
        <v>21</v>
      </c>
      <c r="B111" s="44"/>
      <c r="C111" s="44"/>
      <c r="D111" s="46">
        <f>D107+D108</f>
        <v>-6041</v>
      </c>
      <c r="E111" s="47">
        <f>E107+E108</f>
        <v>-47528</v>
      </c>
      <c r="F111" s="47">
        <f>F107+F108</f>
        <v>-12763</v>
      </c>
      <c r="G111" s="48">
        <f t="shared" ref="G111" si="106">G107+G108</f>
        <v>18442</v>
      </c>
      <c r="H111" s="46">
        <f>H107+H108</f>
        <v>15899</v>
      </c>
      <c r="I111" s="47">
        <f t="shared" ref="I111:Q111" si="107">I107+I108</f>
        <v>-17682</v>
      </c>
      <c r="J111" s="47">
        <f t="shared" si="107"/>
        <v>29010</v>
      </c>
      <c r="K111" s="48">
        <f t="shared" si="107"/>
        <v>36176</v>
      </c>
      <c r="L111" s="46">
        <f t="shared" si="107"/>
        <v>33779</v>
      </c>
      <c r="M111" s="47">
        <f t="shared" si="107"/>
        <v>-22911</v>
      </c>
      <c r="N111" s="47">
        <f t="shared" si="107"/>
        <v>-6259</v>
      </c>
      <c r="O111" s="48">
        <f t="shared" si="107"/>
        <v>18498</v>
      </c>
      <c r="P111" s="46">
        <f t="shared" si="107"/>
        <v>5337</v>
      </c>
      <c r="Q111" s="47">
        <f t="shared" si="107"/>
        <v>-90781</v>
      </c>
      <c r="R111" s="47">
        <f>R107+R108</f>
        <v>-12243</v>
      </c>
      <c r="S111" s="47">
        <f>S107+S108</f>
        <v>30456</v>
      </c>
      <c r="T111" s="46">
        <f t="shared" ref="T111:U111" si="108">T107+T108</f>
        <v>3448</v>
      </c>
      <c r="U111" s="47">
        <f t="shared" si="108"/>
        <v>-22420</v>
      </c>
      <c r="V111" s="47">
        <f t="shared" ref="V111:AC111" si="109">V107+V108</f>
        <v>10317</v>
      </c>
      <c r="W111" s="48">
        <f t="shared" si="109"/>
        <v>36450</v>
      </c>
      <c r="X111" s="46">
        <f t="shared" si="109"/>
        <v>31522</v>
      </c>
      <c r="Y111" s="47">
        <f t="shared" si="109"/>
        <v>-6606</v>
      </c>
      <c r="Z111" s="47">
        <f t="shared" si="109"/>
        <v>-8433</v>
      </c>
      <c r="AA111" s="47">
        <f t="shared" si="109"/>
        <v>41033</v>
      </c>
      <c r="AB111" s="46">
        <f t="shared" si="109"/>
        <v>6781</v>
      </c>
      <c r="AC111" s="47">
        <f t="shared" si="109"/>
        <v>-13103</v>
      </c>
      <c r="AD111" s="47">
        <f>AD107+AD108</f>
        <v>41437</v>
      </c>
      <c r="AE111" s="61"/>
      <c r="AF111" s="46">
        <f t="shared" ref="AF111:AJ111" si="110">SUM(AF107:AF108)</f>
        <v>-47890</v>
      </c>
      <c r="AG111" s="47">
        <f t="shared" si="110"/>
        <v>63403</v>
      </c>
      <c r="AH111" s="47">
        <f t="shared" si="110"/>
        <v>23107</v>
      </c>
      <c r="AI111" s="47">
        <f t="shared" si="110"/>
        <v>-67231</v>
      </c>
      <c r="AJ111" s="47">
        <f t="shared" si="110"/>
        <v>27795</v>
      </c>
      <c r="AK111" s="48">
        <f>SUM(AK107:AK108)</f>
        <v>57516</v>
      </c>
      <c r="AL111" s="197"/>
    </row>
    <row r="112" spans="1:38">
      <c r="P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L112" s="281"/>
    </row>
    <row r="113" spans="1:37">
      <c r="A113" s="1" t="s">
        <v>94</v>
      </c>
      <c r="B113" s="2"/>
      <c r="C113" s="2"/>
      <c r="U113" s="28"/>
    </row>
    <row r="114" spans="1:37" ht="6.75" customHeight="1">
      <c r="A114" s="4"/>
    </row>
    <row r="115" spans="1:37" ht="9" customHeight="1">
      <c r="A115" s="5"/>
      <c r="B115" s="5"/>
      <c r="C115" s="5"/>
      <c r="D115" s="6"/>
      <c r="E115" s="5"/>
      <c r="F115" s="5"/>
      <c r="G115" s="7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5"/>
      <c r="X115" s="252"/>
      <c r="Y115" s="254"/>
      <c r="Z115" s="254"/>
      <c r="AA115" s="257"/>
      <c r="AB115" s="252"/>
      <c r="AC115" s="254"/>
      <c r="AD115" s="257"/>
      <c r="AE115" s="287"/>
      <c r="AF115" s="6"/>
      <c r="AG115" s="5"/>
      <c r="AH115" s="5"/>
      <c r="AI115" s="5"/>
      <c r="AJ115" s="5"/>
      <c r="AK115" s="7"/>
    </row>
    <row r="116" spans="1:37">
      <c r="D116" s="8" t="str">
        <f>D4</f>
        <v>FY2019</v>
      </c>
      <c r="E116" s="79"/>
      <c r="F116" s="79"/>
      <c r="G116" s="80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251" t="s">
        <v>7</v>
      </c>
      <c r="Y116" s="275"/>
      <c r="Z116" s="275"/>
      <c r="AA116" s="275"/>
      <c r="AB116" s="251" t="s">
        <v>199</v>
      </c>
      <c r="AC116" s="275"/>
      <c r="AD116" s="275"/>
      <c r="AE116" s="288"/>
      <c r="AF116" s="204" t="str">
        <f t="shared" ref="AF116:AK116" si="111">AF4</f>
        <v>FY2019</v>
      </c>
      <c r="AG116" s="11" t="str">
        <f t="shared" si="111"/>
        <v>FY2020</v>
      </c>
      <c r="AH116" s="11" t="str">
        <f t="shared" si="111"/>
        <v>FY2021</v>
      </c>
      <c r="AI116" s="11" t="str">
        <f t="shared" si="111"/>
        <v>FY2022</v>
      </c>
      <c r="AJ116" s="11" t="str">
        <f t="shared" si="111"/>
        <v>FY2023</v>
      </c>
      <c r="AK116" s="205" t="str">
        <f t="shared" si="111"/>
        <v>FY2024</v>
      </c>
    </row>
    <row r="117" spans="1:37" ht="19.649999999999999" customHeight="1">
      <c r="A117" s="79"/>
      <c r="B117" s="79"/>
      <c r="C117" s="79"/>
      <c r="D117" s="12" t="s">
        <v>11</v>
      </c>
      <c r="E117" s="13" t="s">
        <v>12</v>
      </c>
      <c r="F117" s="13" t="s">
        <v>13</v>
      </c>
      <c r="G117" s="14" t="s">
        <v>14</v>
      </c>
      <c r="H117" s="12" t="s">
        <v>11</v>
      </c>
      <c r="I117" s="13" t="s">
        <v>12</v>
      </c>
      <c r="J117" s="13" t="s">
        <v>13</v>
      </c>
      <c r="K117" s="14" t="s">
        <v>14</v>
      </c>
      <c r="L117" s="12" t="s">
        <v>11</v>
      </c>
      <c r="M117" s="13" t="s">
        <v>12</v>
      </c>
      <c r="N117" s="13" t="s">
        <v>13</v>
      </c>
      <c r="O117" s="14" t="s">
        <v>14</v>
      </c>
      <c r="P117" s="12" t="s">
        <v>11</v>
      </c>
      <c r="Q117" s="13" t="s">
        <v>12</v>
      </c>
      <c r="R117" s="13" t="s">
        <v>13</v>
      </c>
      <c r="S117" s="14" t="s">
        <v>14</v>
      </c>
      <c r="T117" s="12" t="s">
        <v>11</v>
      </c>
      <c r="U117" s="13" t="s">
        <v>12</v>
      </c>
      <c r="V117" s="13" t="s">
        <v>13</v>
      </c>
      <c r="W117" s="14" t="s">
        <v>14</v>
      </c>
      <c r="X117" s="12" t="s">
        <v>11</v>
      </c>
      <c r="Y117" s="13" t="s">
        <v>12</v>
      </c>
      <c r="Z117" s="13" t="s">
        <v>13</v>
      </c>
      <c r="AA117" s="13" t="s">
        <v>14</v>
      </c>
      <c r="AB117" s="12" t="s">
        <v>11</v>
      </c>
      <c r="AC117" s="13" t="s">
        <v>12</v>
      </c>
      <c r="AD117" s="13" t="s">
        <v>13</v>
      </c>
      <c r="AE117" s="289"/>
      <c r="AF117" s="206"/>
      <c r="AG117" s="15"/>
      <c r="AH117" s="15"/>
      <c r="AI117" s="15"/>
      <c r="AJ117" s="15"/>
      <c r="AK117" s="207"/>
    </row>
    <row r="118" spans="1:37" s="19" customFormat="1" ht="21.9" customHeight="1">
      <c r="A118" s="106" t="s">
        <v>95</v>
      </c>
      <c r="B118" s="106"/>
      <c r="C118" s="106"/>
      <c r="D118" s="107"/>
      <c r="E118" s="108"/>
      <c r="F118" s="108"/>
      <c r="G118" s="10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263"/>
      <c r="X118" s="269"/>
      <c r="Y118" s="278"/>
      <c r="Z118" s="278"/>
      <c r="AA118" s="263"/>
      <c r="AB118" s="269"/>
      <c r="AC118" s="278"/>
      <c r="AD118" s="278"/>
      <c r="AE118" s="18"/>
      <c r="AF118" s="107"/>
      <c r="AG118" s="108"/>
      <c r="AH118" s="108"/>
      <c r="AI118" s="108"/>
      <c r="AJ118" s="108"/>
      <c r="AK118" s="263"/>
    </row>
    <row r="119" spans="1:37" s="19" customFormat="1" ht="16.5" customHeight="1">
      <c r="A119" s="108" t="s">
        <v>96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38">
        <v>456026</v>
      </c>
      <c r="V119" s="38">
        <v>457992</v>
      </c>
      <c r="W119" s="39">
        <v>511481</v>
      </c>
      <c r="X119" s="37">
        <v>450041</v>
      </c>
      <c r="Y119" s="38">
        <v>473662</v>
      </c>
      <c r="Z119" s="38">
        <v>475647</v>
      </c>
      <c r="AA119" s="38">
        <v>530759</v>
      </c>
      <c r="AB119" s="37">
        <v>443345</v>
      </c>
      <c r="AC119" s="38">
        <v>496526</v>
      </c>
      <c r="AD119" s="38">
        <v>497871</v>
      </c>
      <c r="AE119" s="25"/>
      <c r="AF119" s="37"/>
      <c r="AG119" s="38">
        <f>SUM(H119:K119)</f>
        <v>1376613</v>
      </c>
      <c r="AH119" s="38">
        <f>SUM(L119:O119)</f>
        <v>1428192</v>
      </c>
      <c r="AI119" s="38">
        <f>SUM(P119:S119)</f>
        <v>1684356</v>
      </c>
      <c r="AJ119" s="38">
        <f>SUM(T119:W119)</f>
        <v>1852847</v>
      </c>
      <c r="AK119" s="39">
        <f>SUM(X119:AA119)</f>
        <v>1930109</v>
      </c>
    </row>
    <row r="120" spans="1:37" s="57" customFormat="1" ht="16.5" customHeight="1">
      <c r="A120" s="57" t="s">
        <v>97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6">
        <v>23256</v>
      </c>
      <c r="V120" s="26">
        <v>24631</v>
      </c>
      <c r="W120" s="27">
        <v>26722</v>
      </c>
      <c r="X120" s="25">
        <v>20454</v>
      </c>
      <c r="Y120" s="26">
        <v>43925</v>
      </c>
      <c r="Z120" s="26">
        <v>45490</v>
      </c>
      <c r="AA120" s="26">
        <v>47196</v>
      </c>
      <c r="AB120" s="25">
        <v>40801</v>
      </c>
      <c r="AC120" s="26">
        <v>39433</v>
      </c>
      <c r="AD120" s="26">
        <v>52387</v>
      </c>
      <c r="AE120" s="25"/>
      <c r="AF120" s="25"/>
      <c r="AG120" s="26">
        <f>SUM(H120:K120)</f>
        <v>12111</v>
      </c>
      <c r="AH120" s="26">
        <f>SUM(L120:O120)</f>
        <v>24466</v>
      </c>
      <c r="AI120" s="26">
        <f>SUM(P120:S120)</f>
        <v>79648</v>
      </c>
      <c r="AJ120" s="26">
        <f>SUM(T120:W120)</f>
        <v>95943</v>
      </c>
      <c r="AK120" s="27">
        <f>SUM(X120:AA120)</f>
        <v>157065</v>
      </c>
    </row>
    <row r="121" spans="1:37" s="57" customFormat="1" ht="16.5" customHeight="1">
      <c r="A121" s="57" t="s">
        <v>98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6">
        <v>63804</v>
      </c>
      <c r="V121" s="26">
        <v>68071</v>
      </c>
      <c r="W121" s="27">
        <v>73649</v>
      </c>
      <c r="X121" s="25">
        <v>69149</v>
      </c>
      <c r="Y121" s="26">
        <v>71089</v>
      </c>
      <c r="Z121" s="26">
        <v>75459</v>
      </c>
      <c r="AA121" s="26">
        <v>76966</v>
      </c>
      <c r="AB121" s="25">
        <v>65134</v>
      </c>
      <c r="AC121" s="26">
        <v>67203</v>
      </c>
      <c r="AD121" s="26">
        <v>71579</v>
      </c>
      <c r="AE121" s="25"/>
      <c r="AF121" s="25"/>
      <c r="AG121" s="26">
        <f>SUM(H121:K121)</f>
        <v>159909</v>
      </c>
      <c r="AH121" s="26">
        <f>SUM(L121:O121)</f>
        <v>187082</v>
      </c>
      <c r="AI121" s="26">
        <f>SUM(P121:S121)</f>
        <v>234843</v>
      </c>
      <c r="AJ121" s="26">
        <f>SUM(T121:W121)</f>
        <v>262127</v>
      </c>
      <c r="AK121" s="27">
        <f>SUM(X121:AA121)</f>
        <v>292663</v>
      </c>
    </row>
    <row r="122" spans="1:37" s="57" customFormat="1" ht="16.5" customHeight="1">
      <c r="A122" s="57" t="s">
        <v>99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6">
        <v>28763</v>
      </c>
      <c r="V122" s="26">
        <v>27567</v>
      </c>
      <c r="W122" s="27">
        <v>32310</v>
      </c>
      <c r="X122" s="25">
        <v>26544</v>
      </c>
      <c r="Y122" s="26">
        <v>30901</v>
      </c>
      <c r="Z122" s="26">
        <v>26056</v>
      </c>
      <c r="AA122" s="26">
        <v>28691</v>
      </c>
      <c r="AB122" s="25">
        <v>22756</v>
      </c>
      <c r="AC122" s="26">
        <v>28254</v>
      </c>
      <c r="AD122" s="26">
        <v>26370</v>
      </c>
      <c r="AE122" s="25"/>
      <c r="AF122" s="25"/>
      <c r="AG122" s="26">
        <f>SUM(H122:K122)</f>
        <v>108878</v>
      </c>
      <c r="AH122" s="26">
        <f>SUM(L122:O122)</f>
        <v>99497</v>
      </c>
      <c r="AI122" s="26">
        <f>SUM(P122:S122)</f>
        <v>113572</v>
      </c>
      <c r="AJ122" s="26">
        <f>SUM(T122:W122)</f>
        <v>111743</v>
      </c>
      <c r="AK122" s="27">
        <f>SUM(X122:AA122)</f>
        <v>112192</v>
      </c>
    </row>
    <row r="123" spans="1:37" s="57" customFormat="1" ht="16.5" customHeight="1">
      <c r="A123" s="71" t="s">
        <v>100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5505</v>
      </c>
      <c r="R123" s="97">
        <v>5809</v>
      </c>
      <c r="S123" s="98">
        <v>5700</v>
      </c>
      <c r="T123" s="96">
        <v>6213</v>
      </c>
      <c r="U123" s="97">
        <v>6140</v>
      </c>
      <c r="V123" s="97">
        <v>6837</v>
      </c>
      <c r="W123" s="98">
        <v>7137</v>
      </c>
      <c r="X123" s="96">
        <v>8191</v>
      </c>
      <c r="Y123" s="97">
        <v>8632</v>
      </c>
      <c r="Z123" s="97">
        <v>10164</v>
      </c>
      <c r="AA123" s="97">
        <v>8860</v>
      </c>
      <c r="AB123" s="96">
        <v>8762</v>
      </c>
      <c r="AC123" s="97">
        <v>10237</v>
      </c>
      <c r="AD123" s="97">
        <v>11652</v>
      </c>
      <c r="AE123" s="25"/>
      <c r="AF123" s="96"/>
      <c r="AG123" s="97">
        <f>SUM(H123:K123)</f>
        <v>24558</v>
      </c>
      <c r="AH123" s="97">
        <f>SUM(L123:O123)</f>
        <v>19350</v>
      </c>
      <c r="AI123" s="97">
        <f>SUM(P123:S123)</f>
        <v>21761</v>
      </c>
      <c r="AJ123" s="97">
        <f>SUM(T123:W123)</f>
        <v>26327</v>
      </c>
      <c r="AK123" s="98">
        <f>SUM(X123:AA123)</f>
        <v>35847</v>
      </c>
    </row>
    <row r="124" spans="1:37" s="57" customFormat="1">
      <c r="A124" s="57" t="s">
        <v>101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AF124" s="26"/>
      <c r="AG124" s="26"/>
      <c r="AH124" s="26"/>
      <c r="AI124" s="26"/>
      <c r="AJ124" s="26"/>
      <c r="AK124" s="26"/>
    </row>
    <row r="125" spans="1:37">
      <c r="A125" s="3" t="s">
        <v>102</v>
      </c>
    </row>
    <row r="126" spans="1:37">
      <c r="A126" s="18" t="s">
        <v>103</v>
      </c>
    </row>
    <row r="127" spans="1:37">
      <c r="A127" s="166" t="s">
        <v>104</v>
      </c>
    </row>
    <row r="128" spans="1:37" ht="9" customHeight="1">
      <c r="A128" s="5"/>
      <c r="B128" s="5"/>
      <c r="C128" s="5"/>
      <c r="D128" s="6"/>
      <c r="E128" s="5"/>
      <c r="F128" s="5"/>
      <c r="G128" s="7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252"/>
      <c r="Y128" s="254"/>
      <c r="Z128" s="254"/>
      <c r="AA128" s="254"/>
      <c r="AB128" s="252"/>
      <c r="AC128" s="254"/>
      <c r="AD128" s="257"/>
      <c r="AE128" s="287"/>
      <c r="AF128" s="6"/>
      <c r="AG128" s="5"/>
      <c r="AH128" s="5"/>
      <c r="AI128" s="5"/>
      <c r="AJ128" s="5"/>
      <c r="AK128" s="7"/>
    </row>
    <row r="129" spans="1:37">
      <c r="D129" s="8" t="str">
        <f>D4</f>
        <v>FY2019</v>
      </c>
      <c r="E129" s="79"/>
      <c r="F129" s="79"/>
      <c r="G129" s="80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251" t="s">
        <v>7</v>
      </c>
      <c r="Y129" s="275"/>
      <c r="Z129" s="275"/>
      <c r="AA129" s="275"/>
      <c r="AB129" s="251" t="s">
        <v>199</v>
      </c>
      <c r="AC129" s="275" t="s">
        <v>200</v>
      </c>
      <c r="AD129" s="275" t="s">
        <v>201</v>
      </c>
      <c r="AE129" s="288"/>
      <c r="AF129" s="204" t="str">
        <f t="shared" ref="AF129:AK129" si="112">AF4</f>
        <v>FY2019</v>
      </c>
      <c r="AG129" s="11" t="str">
        <f t="shared" si="112"/>
        <v>FY2020</v>
      </c>
      <c r="AH129" s="11" t="str">
        <f t="shared" si="112"/>
        <v>FY2021</v>
      </c>
      <c r="AI129" s="11" t="str">
        <f t="shared" si="112"/>
        <v>FY2022</v>
      </c>
      <c r="AJ129" s="11" t="str">
        <f t="shared" si="112"/>
        <v>FY2023</v>
      </c>
      <c r="AK129" s="205" t="str">
        <f t="shared" si="112"/>
        <v>FY2024</v>
      </c>
    </row>
    <row r="130" spans="1:37" ht="19.649999999999999" customHeight="1">
      <c r="A130" s="79"/>
      <c r="B130" s="79"/>
      <c r="C130" s="79"/>
      <c r="D130" s="12" t="s">
        <v>11</v>
      </c>
      <c r="E130" s="13" t="s">
        <v>12</v>
      </c>
      <c r="F130" s="13" t="s">
        <v>13</v>
      </c>
      <c r="G130" s="14" t="s">
        <v>14</v>
      </c>
      <c r="H130" s="12" t="s">
        <v>11</v>
      </c>
      <c r="I130" s="13" t="s">
        <v>12</v>
      </c>
      <c r="J130" s="13" t="s">
        <v>13</v>
      </c>
      <c r="K130" s="14" t="s">
        <v>14</v>
      </c>
      <c r="L130" s="12" t="s">
        <v>11</v>
      </c>
      <c r="M130" s="13" t="s">
        <v>12</v>
      </c>
      <c r="N130" s="13" t="s">
        <v>13</v>
      </c>
      <c r="O130" s="14" t="s">
        <v>14</v>
      </c>
      <c r="P130" s="12" t="s">
        <v>11</v>
      </c>
      <c r="Q130" s="13" t="s">
        <v>12</v>
      </c>
      <c r="R130" s="13" t="s">
        <v>13</v>
      </c>
      <c r="S130" s="14" t="s">
        <v>14</v>
      </c>
      <c r="T130" s="12" t="s">
        <v>11</v>
      </c>
      <c r="U130" s="13" t="s">
        <v>12</v>
      </c>
      <c r="V130" s="13" t="s">
        <v>13</v>
      </c>
      <c r="W130" s="14" t="s">
        <v>14</v>
      </c>
      <c r="X130" s="12" t="s">
        <v>11</v>
      </c>
      <c r="Y130" s="13" t="s">
        <v>12</v>
      </c>
      <c r="Z130" s="13" t="s">
        <v>13</v>
      </c>
      <c r="AA130" s="13" t="s">
        <v>14</v>
      </c>
      <c r="AB130" s="12" t="s">
        <v>11</v>
      </c>
      <c r="AC130" s="13" t="s">
        <v>12</v>
      </c>
      <c r="AD130" s="13" t="s">
        <v>13</v>
      </c>
      <c r="AE130" s="289"/>
      <c r="AF130" s="206"/>
      <c r="AG130" s="15"/>
      <c r="AH130" s="15"/>
      <c r="AI130" s="15"/>
      <c r="AJ130" s="15"/>
      <c r="AK130" s="207"/>
    </row>
    <row r="131" spans="1:37" s="19" customFormat="1" ht="21.9" customHeight="1">
      <c r="A131" s="106" t="s">
        <v>105</v>
      </c>
      <c r="B131" s="106"/>
      <c r="C131" s="106"/>
      <c r="D131" s="107"/>
      <c r="E131" s="108"/>
      <c r="F131" s="108"/>
      <c r="G131" s="10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220"/>
      <c r="V131" s="220"/>
      <c r="W131" s="264"/>
      <c r="X131" s="270"/>
      <c r="Y131" s="239"/>
      <c r="Z131" s="239"/>
      <c r="AA131" s="239"/>
      <c r="AB131" s="270"/>
      <c r="AC131" s="239"/>
      <c r="AD131" s="239"/>
      <c r="AE131" s="18"/>
      <c r="AF131" s="107"/>
      <c r="AG131" s="108"/>
      <c r="AH131" s="239"/>
      <c r="AI131" s="239"/>
      <c r="AJ131" s="239"/>
      <c r="AK131" s="264"/>
    </row>
    <row r="132" spans="1:37" s="19" customFormat="1" ht="16.5" customHeight="1">
      <c r="A132" s="108" t="s">
        <v>106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23"/>
      <c r="V132" s="223"/>
      <c r="W132" s="265"/>
      <c r="X132" s="271"/>
      <c r="Y132" s="240"/>
      <c r="Z132" s="240"/>
      <c r="AA132" s="240"/>
      <c r="AB132" s="271"/>
      <c r="AC132" s="240"/>
      <c r="AD132" s="240"/>
      <c r="AE132" s="25"/>
      <c r="AF132" s="37">
        <f t="shared" ref="AF132:AF137" si="113">SUM(D132:G132)</f>
        <v>1013055</v>
      </c>
      <c r="AG132" s="38">
        <f t="shared" ref="AG132:AG137" si="114">SUM(H132:K132)</f>
        <v>815895</v>
      </c>
      <c r="AH132" s="240"/>
      <c r="AI132" s="240"/>
      <c r="AJ132" s="240"/>
      <c r="AK132" s="265"/>
    </row>
    <row r="133" spans="1:37" s="57" customFormat="1" ht="16.5" customHeight="1">
      <c r="A133" s="57" t="s">
        <v>107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26"/>
      <c r="V133" s="226"/>
      <c r="W133" s="266"/>
      <c r="X133" s="272"/>
      <c r="Y133" s="241"/>
      <c r="Z133" s="241"/>
      <c r="AA133" s="241"/>
      <c r="AB133" s="272"/>
      <c r="AC133" s="241"/>
      <c r="AD133" s="241"/>
      <c r="AE133" s="25"/>
      <c r="AF133" s="25">
        <f t="shared" si="113"/>
        <v>557191</v>
      </c>
      <c r="AG133" s="26">
        <f t="shared" si="114"/>
        <v>532307</v>
      </c>
      <c r="AH133" s="241"/>
      <c r="AI133" s="241"/>
      <c r="AJ133" s="241"/>
      <c r="AK133" s="266"/>
    </row>
    <row r="134" spans="1:37" s="57" customFormat="1" ht="16.5" customHeight="1">
      <c r="A134" s="57" t="s">
        <v>108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26"/>
      <c r="V134" s="226"/>
      <c r="W134" s="266"/>
      <c r="X134" s="272"/>
      <c r="Y134" s="241"/>
      <c r="Z134" s="241"/>
      <c r="AA134" s="241"/>
      <c r="AB134" s="272"/>
      <c r="AC134" s="241"/>
      <c r="AD134" s="241"/>
      <c r="AE134" s="25"/>
      <c r="AF134" s="25">
        <f t="shared" si="113"/>
        <v>178396</v>
      </c>
      <c r="AG134" s="26">
        <f t="shared" si="114"/>
        <v>134661</v>
      </c>
      <c r="AH134" s="241"/>
      <c r="AI134" s="241"/>
      <c r="AJ134" s="241"/>
      <c r="AK134" s="266"/>
    </row>
    <row r="135" spans="1:37" s="57" customFormat="1" ht="16.5" customHeight="1">
      <c r="A135" s="57" t="s">
        <v>109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26"/>
      <c r="V135" s="226"/>
      <c r="W135" s="266"/>
      <c r="X135" s="272"/>
      <c r="Y135" s="241"/>
      <c r="Z135" s="241"/>
      <c r="AA135" s="241"/>
      <c r="AB135" s="272"/>
      <c r="AC135" s="241"/>
      <c r="AD135" s="241"/>
      <c r="AE135" s="25"/>
      <c r="AF135" s="25">
        <f t="shared" si="113"/>
        <v>23006</v>
      </c>
      <c r="AG135" s="26">
        <f t="shared" si="114"/>
        <v>24689</v>
      </c>
      <c r="AH135" s="241"/>
      <c r="AI135" s="241"/>
      <c r="AJ135" s="241"/>
      <c r="AK135" s="266"/>
    </row>
    <row r="136" spans="1:37" s="57" customFormat="1" ht="16.5" customHeight="1">
      <c r="A136" s="57" t="s">
        <v>110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26"/>
      <c r="V136" s="226"/>
      <c r="W136" s="266"/>
      <c r="X136" s="272"/>
      <c r="Y136" s="241"/>
      <c r="Z136" s="241"/>
      <c r="AA136" s="241"/>
      <c r="AB136" s="272"/>
      <c r="AC136" s="241"/>
      <c r="AD136" s="241"/>
      <c r="AE136" s="25"/>
      <c r="AF136" s="25">
        <f t="shared" si="113"/>
        <v>61896</v>
      </c>
      <c r="AG136" s="26">
        <f t="shared" si="114"/>
        <v>56874</v>
      </c>
      <c r="AH136" s="241"/>
      <c r="AI136" s="241"/>
      <c r="AJ136" s="241"/>
      <c r="AK136" s="266"/>
    </row>
    <row r="137" spans="1:37" s="57" customFormat="1" ht="16.5" customHeight="1">
      <c r="A137" s="71" t="s">
        <v>100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29"/>
      <c r="V137" s="229"/>
      <c r="W137" s="267"/>
      <c r="X137" s="273"/>
      <c r="Y137" s="242"/>
      <c r="Z137" s="242"/>
      <c r="AA137" s="242"/>
      <c r="AB137" s="273"/>
      <c r="AC137" s="242"/>
      <c r="AD137" s="242"/>
      <c r="AE137" s="25"/>
      <c r="AF137" s="96">
        <f t="shared" si="113"/>
        <v>175036</v>
      </c>
      <c r="AG137" s="97">
        <f t="shared" si="114"/>
        <v>117643</v>
      </c>
      <c r="AH137" s="242"/>
      <c r="AI137" s="242"/>
      <c r="AJ137" s="242"/>
      <c r="AK137" s="267"/>
    </row>
    <row r="138" spans="1:37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</row>
    <row r="139" spans="1:37">
      <c r="Q139" s="268"/>
    </row>
    <row r="140" spans="1:37" ht="9" customHeight="1">
      <c r="A140" s="5"/>
      <c r="B140" s="5"/>
      <c r="C140" s="5"/>
      <c r="D140" s="6"/>
      <c r="E140" s="5"/>
      <c r="F140" s="5"/>
      <c r="G140" s="7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7"/>
      <c r="X140" s="252"/>
      <c r="Y140" s="254"/>
      <c r="Z140" s="254"/>
      <c r="AA140" s="254"/>
      <c r="AB140" s="252"/>
      <c r="AC140" s="254"/>
      <c r="AD140" s="257"/>
      <c r="AE140" s="287"/>
      <c r="AF140" s="6"/>
      <c r="AG140" s="5"/>
      <c r="AH140" s="5"/>
      <c r="AI140" s="5"/>
      <c r="AJ140" s="5"/>
      <c r="AK140" s="7"/>
    </row>
    <row r="141" spans="1:37">
      <c r="D141" s="8" t="str">
        <f>D4</f>
        <v>FY2019</v>
      </c>
      <c r="E141" s="79"/>
      <c r="F141" s="79"/>
      <c r="G141" s="80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10"/>
      <c r="X141" s="251" t="s">
        <v>7</v>
      </c>
      <c r="Y141" s="275"/>
      <c r="Z141" s="275"/>
      <c r="AA141" s="275"/>
      <c r="AB141" s="251" t="s">
        <v>199</v>
      </c>
      <c r="AC141" s="275" t="s">
        <v>200</v>
      </c>
      <c r="AD141" s="275" t="s">
        <v>201</v>
      </c>
      <c r="AE141" s="288"/>
      <c r="AF141" s="204" t="str">
        <f t="shared" ref="AF141:AK141" si="115">AF4</f>
        <v>FY2019</v>
      </c>
      <c r="AG141" s="11" t="str">
        <f t="shared" si="115"/>
        <v>FY2020</v>
      </c>
      <c r="AH141" s="11" t="str">
        <f t="shared" si="115"/>
        <v>FY2021</v>
      </c>
      <c r="AI141" s="11" t="str">
        <f t="shared" si="115"/>
        <v>FY2022</v>
      </c>
      <c r="AJ141" s="11" t="str">
        <f t="shared" si="115"/>
        <v>FY2023</v>
      </c>
      <c r="AK141" s="205" t="str">
        <f t="shared" si="115"/>
        <v>FY2024</v>
      </c>
    </row>
    <row r="142" spans="1:37" ht="19.649999999999999" customHeight="1">
      <c r="D142" s="12" t="s">
        <v>11</v>
      </c>
      <c r="E142" s="13" t="s">
        <v>12</v>
      </c>
      <c r="F142" s="13" t="str">
        <f>F5</f>
        <v>Q3</v>
      </c>
      <c r="G142" s="14" t="str">
        <f>G5</f>
        <v>Q4</v>
      </c>
      <c r="H142" s="12" t="s">
        <v>11</v>
      </c>
      <c r="I142" s="13" t="s">
        <v>12</v>
      </c>
      <c r="J142" s="13" t="str">
        <f>J5</f>
        <v>Q3</v>
      </c>
      <c r="K142" s="14" t="str">
        <f>K5</f>
        <v>Q4</v>
      </c>
      <c r="L142" s="12" t="s">
        <v>11</v>
      </c>
      <c r="M142" s="13" t="s">
        <v>12</v>
      </c>
      <c r="N142" s="13" t="str">
        <f>N5</f>
        <v>Q3</v>
      </c>
      <c r="O142" s="14" t="str">
        <f>O5</f>
        <v>Q4</v>
      </c>
      <c r="P142" s="12" t="s">
        <v>11</v>
      </c>
      <c r="Q142" s="13" t="s">
        <v>12</v>
      </c>
      <c r="R142" s="13" t="str">
        <f>R5</f>
        <v>Q3</v>
      </c>
      <c r="S142" s="14" t="str">
        <f>S5</f>
        <v>Q4</v>
      </c>
      <c r="T142" s="12" t="s">
        <v>11</v>
      </c>
      <c r="U142" s="13" t="s">
        <v>12</v>
      </c>
      <c r="V142" s="13" t="s">
        <v>13</v>
      </c>
      <c r="W142" s="14" t="s">
        <v>14</v>
      </c>
      <c r="X142" s="12" t="s">
        <v>11</v>
      </c>
      <c r="Y142" s="13" t="s">
        <v>12</v>
      </c>
      <c r="Z142" s="13" t="s">
        <v>13</v>
      </c>
      <c r="AA142" s="14" t="s">
        <v>14</v>
      </c>
      <c r="AB142" s="12" t="s">
        <v>11</v>
      </c>
      <c r="AC142" s="13" t="s">
        <v>12</v>
      </c>
      <c r="AD142" s="14" t="s">
        <v>13</v>
      </c>
      <c r="AE142" s="282"/>
      <c r="AF142" s="206"/>
      <c r="AG142" s="15"/>
      <c r="AH142" s="15"/>
      <c r="AI142" s="15"/>
      <c r="AJ142" s="15"/>
      <c r="AK142" s="207"/>
    </row>
    <row r="143" spans="1:37" s="19" customFormat="1" ht="21.9" customHeight="1">
      <c r="A143" s="111" t="s">
        <v>111</v>
      </c>
      <c r="B143" s="111"/>
      <c r="C143" s="112"/>
      <c r="D143" s="18"/>
      <c r="G143" s="20"/>
      <c r="H143" s="18"/>
      <c r="K143" s="20"/>
      <c r="L143" s="18"/>
      <c r="O143" s="20"/>
      <c r="P143" s="18"/>
      <c r="S143" s="20"/>
      <c r="T143" s="18"/>
      <c r="W143" s="244"/>
      <c r="X143" s="243"/>
      <c r="Y143" s="17"/>
      <c r="Z143" s="17"/>
      <c r="AA143" s="244"/>
      <c r="AB143" s="243"/>
      <c r="AC143" s="17"/>
      <c r="AD143" s="244"/>
      <c r="AF143" s="18"/>
      <c r="AK143" s="20"/>
    </row>
    <row r="144" spans="1:37" s="57" customFormat="1" ht="16.5" customHeight="1">
      <c r="A144" s="110" t="s">
        <v>112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38">
        <v>212218</v>
      </c>
      <c r="V144" s="38">
        <v>203287</v>
      </c>
      <c r="W144" s="39">
        <v>258243</v>
      </c>
      <c r="X144" s="37">
        <v>196888</v>
      </c>
      <c r="Y144" s="38">
        <v>243042</v>
      </c>
      <c r="Z144" s="38">
        <v>235519</v>
      </c>
      <c r="AA144" s="38">
        <v>287827</v>
      </c>
      <c r="AB144" s="37">
        <v>224655</v>
      </c>
      <c r="AC144" s="38">
        <v>270226</v>
      </c>
      <c r="AD144" s="38">
        <v>256788</v>
      </c>
      <c r="AE144" s="25"/>
      <c r="AF144" s="37">
        <f t="shared" ref="AF144:AF148" si="116">SUM(D144:G144)</f>
        <v>872378</v>
      </c>
      <c r="AG144" s="38">
        <f t="shared" ref="AG144:AG148" si="117">SUM(H144:K144)</f>
        <v>753041</v>
      </c>
      <c r="AH144" s="38">
        <f t="shared" ref="AH144:AH148" si="118">SUM(L144:O144)</f>
        <v>705242</v>
      </c>
      <c r="AI144" s="38">
        <f>SUM(P144:S144)</f>
        <v>803955</v>
      </c>
      <c r="AJ144" s="38">
        <f>SUM(T144:W144)</f>
        <v>865657</v>
      </c>
      <c r="AK144" s="39">
        <f>SUM(X144:AA144)</f>
        <v>963276</v>
      </c>
    </row>
    <row r="145" spans="1:37" s="57" customFormat="1" ht="16.5" customHeight="1">
      <c r="A145" s="110" t="s">
        <v>31</v>
      </c>
      <c r="B145" s="110"/>
      <c r="C145" s="110"/>
      <c r="D145" s="26">
        <f t="shared" ref="D145" si="119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6">
        <v>365771</v>
      </c>
      <c r="V145" s="26">
        <v>381811</v>
      </c>
      <c r="W145" s="27">
        <v>393056</v>
      </c>
      <c r="X145" s="25">
        <v>377491</v>
      </c>
      <c r="Y145" s="26">
        <v>385167</v>
      </c>
      <c r="Z145" s="26">
        <v>397297</v>
      </c>
      <c r="AA145" s="26">
        <v>404645</v>
      </c>
      <c r="AB145" s="25">
        <v>356143</v>
      </c>
      <c r="AC145" s="26">
        <v>371427</v>
      </c>
      <c r="AD145" s="26">
        <v>403071</v>
      </c>
      <c r="AE145" s="25"/>
      <c r="AF145" s="25">
        <f t="shared" si="116"/>
        <v>1136202</v>
      </c>
      <c r="AG145" s="26">
        <f t="shared" si="117"/>
        <v>929028</v>
      </c>
      <c r="AH145" s="26">
        <f t="shared" si="118"/>
        <v>1053345</v>
      </c>
      <c r="AI145" s="26">
        <f t="shared" ref="AI145:AI147" si="120">SUM(P145:S145)</f>
        <v>1330225</v>
      </c>
      <c r="AJ145" s="26">
        <f>SUM(T145:W145)</f>
        <v>1483330</v>
      </c>
      <c r="AK145" s="27">
        <f>SUM(X145:AA145)</f>
        <v>1564600</v>
      </c>
    </row>
    <row r="146" spans="1:37" s="57" customFormat="1" ht="16.5" customHeight="1">
      <c r="B146" s="110" t="s">
        <v>113</v>
      </c>
      <c r="C146" s="246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6">
        <v>167719</v>
      </c>
      <c r="V146" s="26">
        <v>168282</v>
      </c>
      <c r="W146" s="27">
        <v>171220</v>
      </c>
      <c r="X146" s="25">
        <v>163240</v>
      </c>
      <c r="Y146" s="26">
        <v>174110</v>
      </c>
      <c r="Z146" s="26">
        <v>171852</v>
      </c>
      <c r="AA146" s="26">
        <v>177864</v>
      </c>
      <c r="AB146" s="25">
        <v>153480</v>
      </c>
      <c r="AC146" s="26">
        <v>159714</v>
      </c>
      <c r="AD146" s="26">
        <v>163367</v>
      </c>
      <c r="AE146" s="25"/>
      <c r="AF146" s="25">
        <f t="shared" si="116"/>
        <v>534181</v>
      </c>
      <c r="AG146" s="26">
        <f t="shared" si="117"/>
        <v>386609</v>
      </c>
      <c r="AH146" s="26">
        <f t="shared" si="118"/>
        <v>443647</v>
      </c>
      <c r="AI146" s="26">
        <f t="shared" si="120"/>
        <v>600836</v>
      </c>
      <c r="AJ146" s="26">
        <f>SUM(T146:W146)</f>
        <v>659783</v>
      </c>
      <c r="AK146" s="27">
        <f>SUM(X146:AA146)</f>
        <v>687066</v>
      </c>
    </row>
    <row r="147" spans="1:37" s="57" customFormat="1" ht="16.5" customHeight="1">
      <c r="B147" s="110" t="s">
        <v>114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6">
        <v>147466</v>
      </c>
      <c r="V147" s="26">
        <v>160728</v>
      </c>
      <c r="W147" s="27">
        <v>170920</v>
      </c>
      <c r="X147" s="25">
        <v>160958</v>
      </c>
      <c r="Y147" s="26">
        <v>152029</v>
      </c>
      <c r="Z147" s="26">
        <v>165861</v>
      </c>
      <c r="AA147" s="26">
        <v>169223</v>
      </c>
      <c r="AB147" s="25">
        <v>150687</v>
      </c>
      <c r="AC147" s="26">
        <v>155045</v>
      </c>
      <c r="AD147" s="26">
        <v>179185</v>
      </c>
      <c r="AE147" s="25"/>
      <c r="AF147" s="25">
        <f t="shared" si="116"/>
        <v>436458</v>
      </c>
      <c r="AG147" s="26">
        <f t="shared" si="117"/>
        <v>393409</v>
      </c>
      <c r="AH147" s="26">
        <f t="shared" si="118"/>
        <v>450178</v>
      </c>
      <c r="AI147" s="26">
        <f t="shared" si="120"/>
        <v>546462</v>
      </c>
      <c r="AJ147" s="26">
        <f>SUM(T147:W147)</f>
        <v>623718</v>
      </c>
      <c r="AK147" s="27">
        <f>SUM(X147:AA147)</f>
        <v>648071</v>
      </c>
    </row>
    <row r="148" spans="1:37" s="57" customFormat="1" ht="16.5" customHeight="1">
      <c r="A148" s="71"/>
      <c r="B148" s="71" t="s">
        <v>100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97">
        <v>50586</v>
      </c>
      <c r="V148" s="97">
        <v>52801</v>
      </c>
      <c r="W148" s="98">
        <v>50916</v>
      </c>
      <c r="X148" s="96">
        <v>53293</v>
      </c>
      <c r="Y148" s="97">
        <v>59028</v>
      </c>
      <c r="Z148" s="97">
        <v>59584</v>
      </c>
      <c r="AA148" s="97">
        <v>57558</v>
      </c>
      <c r="AB148" s="96">
        <v>51976</v>
      </c>
      <c r="AC148" s="97">
        <v>56668</v>
      </c>
      <c r="AD148" s="97">
        <v>60519</v>
      </c>
      <c r="AE148" s="25"/>
      <c r="AF148" s="96">
        <f t="shared" si="116"/>
        <v>165563</v>
      </c>
      <c r="AG148" s="97">
        <f t="shared" si="117"/>
        <v>149010</v>
      </c>
      <c r="AH148" s="97">
        <f t="shared" si="118"/>
        <v>159520</v>
      </c>
      <c r="AI148" s="97">
        <f>SUM(P148:S148)</f>
        <v>182927</v>
      </c>
      <c r="AJ148" s="97">
        <f>SUM(T148:W148)</f>
        <v>199829</v>
      </c>
      <c r="AK148" s="98">
        <f>SUM(X148:AA148)</f>
        <v>229463</v>
      </c>
    </row>
    <row r="149" spans="1:37">
      <c r="E149" s="26"/>
      <c r="I149" s="26"/>
      <c r="M149" s="26"/>
      <c r="Q149" s="26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</row>
    <row r="150" spans="1:37"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</row>
    <row r="151" spans="1:37" ht="15" customHeight="1">
      <c r="S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</row>
    <row r="152" spans="1:37">
      <c r="X152" s="28"/>
      <c r="Y152" s="28"/>
      <c r="Z152" s="28"/>
      <c r="AA152" s="28"/>
      <c r="AB152" s="28"/>
      <c r="AC152" s="28"/>
      <c r="AD152" s="28"/>
      <c r="AE152" s="28"/>
    </row>
    <row r="153" spans="1:37">
      <c r="X153" s="28"/>
      <c r="Y153" s="28"/>
      <c r="Z153" s="28"/>
      <c r="AA153" s="28"/>
      <c r="AB153" s="28"/>
      <c r="AC153" s="28"/>
      <c r="AD153" s="28"/>
      <c r="AE153" s="28"/>
    </row>
  </sheetData>
  <sheetProtection algorithmName="SHA-512" hashValue="WJ2zY+zMvQSv9qosZpCp9W+b+lgbwXhj0W4dCSczq5YQueiq80hX9S4C707KplA7hzs2WxSdfru5mvm/ci4xXA==" saltValue="W+QNBYxHA+SO+g4zpJjJiA==" spinCount="100000" sheet="1" formatCells="0" formatColumns="0" formatRows="0" insertColumns="0" insertRows="0" insertHyperlinks="0" deleteColumns="0" deleteRows="0" sort="0" autoFilter="0" pivotTables="0"/>
  <phoneticPr fontId="4"/>
  <pageMargins left="0.23622047244094491" right="0.23622047244094491" top="0.74803149606299213" bottom="0.74803149606299213" header="0.31496062992125984" footer="0.31496062992125984"/>
  <pageSetup paperSize="9" scale="20" orientation="portrait" r:id="rId1"/>
  <headerFooter alignWithMargins="0"/>
  <rowBreaks count="2" manualBreakCount="2">
    <brk id="58" max="34" man="1"/>
    <brk id="101" max="34" man="1"/>
  </rowBreaks>
  <colBreaks count="1" manualBreakCount="1">
    <brk id="23" max="148" man="1"/>
  </colBreaks>
  <ignoredErrors>
    <ignoredError sqref="AF8:AH8 AF19:AG21 AF44:AG44 AI8:AI9 AJ19:AJ21 AH19:AH21 AF45:AF48 AF50 AF55:AF56 AG45:AG50 AG54:AG57 AH44:AH50 AH54:AH57 AI45:AI50 AI54:AI57 AJ44:AJ50 AJ54:AJ56 AK44:AK45 AK47:AK56 AK19:AK21 AK9 AK144:AK148 AK119:AK123 AK107:AK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zoomScaleNormal="100" zoomScaleSheetLayoutView="85" workbookViewId="0">
      <pane xSplit="3" ySplit="6" topLeftCell="K7" activePane="bottomRight" state="frozen"/>
      <selection pane="topRight" activeCell="D1" sqref="D1"/>
      <selection pane="bottomLeft" activeCell="A7" sqref="A7"/>
      <selection pane="bottomRight" activeCell="AD22" sqref="AD22"/>
    </sheetView>
  </sheetViews>
  <sheetFormatPr defaultColWidth="8.88671875" defaultRowHeight="15"/>
  <cols>
    <col min="1" max="2" width="8.88671875" style="3"/>
    <col min="3" max="3" width="34.3320312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115</v>
      </c>
      <c r="E4" s="9" t="s">
        <v>2</v>
      </c>
      <c r="F4" s="9" t="s">
        <v>2</v>
      </c>
      <c r="G4" s="10" t="s">
        <v>2</v>
      </c>
      <c r="H4" s="8" t="s">
        <v>116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115</v>
      </c>
      <c r="V4" s="11" t="s">
        <v>116</v>
      </c>
      <c r="W4" s="11" t="s">
        <v>1</v>
      </c>
      <c r="X4" s="205" t="s">
        <v>3</v>
      </c>
    </row>
    <row r="5" spans="1:24" ht="19.649999999999999" customHeight="1">
      <c r="D5" s="12" t="s">
        <v>11</v>
      </c>
      <c r="E5" s="13" t="s">
        <v>12</v>
      </c>
      <c r="F5" s="13" t="s">
        <v>13</v>
      </c>
      <c r="G5" s="14" t="s">
        <v>14</v>
      </c>
      <c r="H5" s="12" t="s">
        <v>11</v>
      </c>
      <c r="I5" s="13" t="s">
        <v>12</v>
      </c>
      <c r="J5" s="13" t="s">
        <v>13</v>
      </c>
      <c r="K5" s="14" t="s">
        <v>14</v>
      </c>
      <c r="L5" s="12" t="s">
        <v>11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3" t="s">
        <v>14</v>
      </c>
      <c r="T5" s="201"/>
      <c r="U5" s="206"/>
      <c r="V5" s="15"/>
      <c r="W5" s="15"/>
      <c r="X5" s="207"/>
    </row>
    <row r="6" spans="1:24" s="19" customFormat="1" collapsed="1">
      <c r="A6" s="16" t="s">
        <v>15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16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17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117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19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20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21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22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38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23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24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26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27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28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29</v>
      </c>
    </row>
    <row r="24" spans="1:24" s="57" customFormat="1" ht="16.5" customHeight="1">
      <c r="A24" s="64" t="s">
        <v>30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31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32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11</v>
      </c>
      <c r="E34" s="13" t="s">
        <v>12</v>
      </c>
      <c r="F34" s="13" t="str">
        <f>F5</f>
        <v>Q3</v>
      </c>
      <c r="G34" s="14" t="str">
        <f>G5</f>
        <v>Q4</v>
      </c>
      <c r="H34" s="12" t="s">
        <v>11</v>
      </c>
      <c r="I34" s="13" t="s">
        <v>12</v>
      </c>
      <c r="J34" s="13" t="str">
        <f>J5</f>
        <v>Q3</v>
      </c>
      <c r="K34" s="14" t="str">
        <f>K5</f>
        <v>Q4</v>
      </c>
      <c r="L34" s="12" t="s">
        <v>11</v>
      </c>
      <c r="M34" s="13" t="s">
        <v>12</v>
      </c>
      <c r="N34" s="13" t="str">
        <f>N5</f>
        <v>Q3</v>
      </c>
      <c r="O34" s="14" t="str">
        <f>O5</f>
        <v>Q4</v>
      </c>
      <c r="P34" s="12" t="s">
        <v>11</v>
      </c>
      <c r="Q34" s="13" t="s">
        <v>12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34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35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118</v>
      </c>
      <c r="V36" s="217" t="s">
        <v>118</v>
      </c>
      <c r="W36" s="217">
        <v>54.58</v>
      </c>
      <c r="X36" s="211">
        <v>-45.2</v>
      </c>
    </row>
    <row r="37" spans="1:24" s="19" customFormat="1" ht="16.5" customHeight="1">
      <c r="A37" s="19" t="s">
        <v>36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37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38</v>
      </c>
      <c r="V38" s="86">
        <f>V37/V35</f>
        <v>0.33665105386416866</v>
      </c>
      <c r="W38" s="86">
        <f>W37/W35</f>
        <v>0.47636496885305973</v>
      </c>
      <c r="X38" s="214" t="s">
        <v>38</v>
      </c>
    </row>
    <row r="39" spans="1:24" s="19" customFormat="1" ht="15" customHeight="1">
      <c r="A39" s="17" t="s">
        <v>39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40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11</v>
      </c>
      <c r="E47" s="13" t="s">
        <v>12</v>
      </c>
      <c r="F47" s="13" t="str">
        <f>F5</f>
        <v>Q3</v>
      </c>
      <c r="G47" s="14" t="str">
        <f>G5</f>
        <v>Q4</v>
      </c>
      <c r="H47" s="12" t="s">
        <v>11</v>
      </c>
      <c r="I47" s="13" t="s">
        <v>12</v>
      </c>
      <c r="J47" s="13" t="str">
        <f>J5</f>
        <v>Q3</v>
      </c>
      <c r="K47" s="14" t="str">
        <f>K5</f>
        <v>Q4</v>
      </c>
      <c r="L47" s="12" t="s">
        <v>11</v>
      </c>
      <c r="M47" s="13" t="s">
        <v>12</v>
      </c>
      <c r="N47" s="13" t="str">
        <f>N5</f>
        <v>Q3</v>
      </c>
      <c r="O47" s="14" t="str">
        <f>O5</f>
        <v>Q4</v>
      </c>
      <c r="P47" s="12" t="s">
        <v>11</v>
      </c>
      <c r="Q47" s="13" t="s">
        <v>12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119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120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43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121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17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122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123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124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125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50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126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52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19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53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54</v>
      </c>
      <c r="B67" s="79"/>
      <c r="C67" s="79"/>
      <c r="D67" s="12" t="s">
        <v>11</v>
      </c>
      <c r="E67" s="13" t="s">
        <v>12</v>
      </c>
      <c r="F67" s="13" t="str">
        <f>F5</f>
        <v>Q3</v>
      </c>
      <c r="G67" s="14" t="str">
        <f>G5</f>
        <v>Q4</v>
      </c>
      <c r="H67" s="12" t="s">
        <v>11</v>
      </c>
      <c r="I67" s="13" t="s">
        <v>12</v>
      </c>
      <c r="J67" s="13" t="str">
        <f>J5</f>
        <v>Q3</v>
      </c>
      <c r="K67" s="14" t="str">
        <f>K5</f>
        <v>Q4</v>
      </c>
      <c r="L67" s="12" t="s">
        <v>11</v>
      </c>
      <c r="M67" s="13" t="s">
        <v>12</v>
      </c>
      <c r="N67" s="13" t="str">
        <f>N5</f>
        <v>Q3</v>
      </c>
      <c r="O67" s="14" t="str">
        <f>O5</f>
        <v>Q4</v>
      </c>
      <c r="P67" s="12" t="s">
        <v>11</v>
      </c>
      <c r="Q67" s="13" t="s">
        <v>12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55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56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57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58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59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60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61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62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63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64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65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58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66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67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68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69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70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71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72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73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74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75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76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72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77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78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79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80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81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82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83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84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85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86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87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88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89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11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11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11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11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90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91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92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93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21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94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11</v>
      </c>
      <c r="E124" s="13" t="s">
        <v>12</v>
      </c>
      <c r="F124" s="13" t="str">
        <f>F5</f>
        <v>Q3</v>
      </c>
      <c r="G124" s="14" t="str">
        <f>G5</f>
        <v>Q4</v>
      </c>
      <c r="H124" s="12" t="s">
        <v>11</v>
      </c>
      <c r="I124" s="13" t="s">
        <v>12</v>
      </c>
      <c r="J124" s="13" t="str">
        <f>J5</f>
        <v>Q3</v>
      </c>
      <c r="K124" s="14" t="str">
        <f>K5</f>
        <v>Q4</v>
      </c>
      <c r="L124" s="12" t="s">
        <v>11</v>
      </c>
      <c r="M124" s="13" t="s">
        <v>12</v>
      </c>
      <c r="N124" s="13" t="str">
        <f>N5</f>
        <v>Q3</v>
      </c>
      <c r="O124" s="14" t="str">
        <f>O5</f>
        <v>Q4</v>
      </c>
      <c r="P124" s="12" t="s">
        <v>11</v>
      </c>
      <c r="Q124" s="13" t="s">
        <v>12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127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106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107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108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109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110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100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128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129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11</v>
      </c>
      <c r="E136" s="13" t="s">
        <v>12</v>
      </c>
      <c r="F136" s="13" t="str">
        <f>F5</f>
        <v>Q3</v>
      </c>
      <c r="G136" s="14" t="str">
        <f>G5</f>
        <v>Q4</v>
      </c>
      <c r="H136" s="12" t="s">
        <v>11</v>
      </c>
      <c r="I136" s="13" t="s">
        <v>12</v>
      </c>
      <c r="J136" s="13" t="str">
        <f>J5</f>
        <v>Q3</v>
      </c>
      <c r="K136" s="14" t="str">
        <f>K5</f>
        <v>Q4</v>
      </c>
      <c r="L136" s="12" t="s">
        <v>11</v>
      </c>
      <c r="M136" s="13" t="s">
        <v>12</v>
      </c>
      <c r="N136" s="13" t="str">
        <f>N5</f>
        <v>Q3</v>
      </c>
      <c r="O136" s="14" t="str">
        <f>O5</f>
        <v>Q4</v>
      </c>
      <c r="P136" s="12" t="s">
        <v>11</v>
      </c>
      <c r="Q136" s="13" t="s">
        <v>12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111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112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31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113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130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100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131</v>
      </c>
    </row>
  </sheetData>
  <sheetProtection algorithmName="SHA-512" hashValue="BtChbC2HGiBiMU1Qzypn+07W+Y7qkdBGI69fIC65ew/hA8cpvafYzZOh1C7+dURSwxN549SUfrXbcc4LJucEpQ==" saltValue="axd9GWmSnvoHgvlRah/iYw==" spinCount="100000" sheet="1"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23" activePane="bottomRight" state="frozen"/>
      <selection pane="topRight" activeCell="D1" sqref="D1"/>
      <selection pane="bottomLeft" activeCell="A7" sqref="A7"/>
      <selection pane="bottomRight" activeCell="L57" sqref="L57:O59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132</v>
      </c>
      <c r="E4" s="9" t="s">
        <v>2</v>
      </c>
      <c r="F4" s="9"/>
      <c r="G4" s="113" t="s">
        <v>133</v>
      </c>
      <c r="H4" s="9" t="s">
        <v>134</v>
      </c>
      <c r="I4" s="9" t="s">
        <v>2</v>
      </c>
      <c r="J4" s="9"/>
      <c r="K4" s="114" t="s">
        <v>133</v>
      </c>
      <c r="L4" s="8" t="s">
        <v>135</v>
      </c>
      <c r="M4" s="9" t="s">
        <v>2</v>
      </c>
      <c r="N4" s="9" t="s">
        <v>2</v>
      </c>
      <c r="O4" s="9" t="s">
        <v>2</v>
      </c>
      <c r="P4" s="8" t="s">
        <v>136</v>
      </c>
      <c r="Q4" s="9" t="s">
        <v>2</v>
      </c>
      <c r="R4" s="9" t="s">
        <v>2</v>
      </c>
      <c r="S4" s="10" t="s">
        <v>2</v>
      </c>
      <c r="U4" s="11" t="s">
        <v>132</v>
      </c>
      <c r="V4" s="11" t="s">
        <v>134</v>
      </c>
      <c r="W4" s="11" t="s">
        <v>135</v>
      </c>
      <c r="X4" s="11" t="s">
        <v>136</v>
      </c>
      <c r="Y4" s="11" t="s">
        <v>137</v>
      </c>
    </row>
    <row r="5" spans="1:25" ht="19.649999999999999" customHeight="1">
      <c r="D5" s="12" t="s">
        <v>11</v>
      </c>
      <c r="E5" s="13" t="s">
        <v>12</v>
      </c>
      <c r="F5" s="13" t="s">
        <v>13</v>
      </c>
      <c r="G5" s="14" t="s">
        <v>14</v>
      </c>
      <c r="H5" s="13" t="s">
        <v>11</v>
      </c>
      <c r="I5" s="13" t="s">
        <v>12</v>
      </c>
      <c r="J5" s="13" t="s">
        <v>13</v>
      </c>
      <c r="K5" s="13" t="s">
        <v>14</v>
      </c>
      <c r="L5" s="12" t="s">
        <v>138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4" t="s">
        <v>14</v>
      </c>
      <c r="U5" s="15" t="s">
        <v>133</v>
      </c>
      <c r="V5" s="15" t="s">
        <v>133</v>
      </c>
      <c r="W5" s="15" t="s">
        <v>133</v>
      </c>
      <c r="X5" s="15"/>
      <c r="Y5" s="15"/>
    </row>
    <row r="6" spans="1:25" s="19" customFormat="1" collapsed="1">
      <c r="A6" s="16" t="s">
        <v>15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16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17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117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19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20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21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22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23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24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26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27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28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29</v>
      </c>
    </row>
    <row r="24" spans="1:25" s="57" customFormat="1" ht="16.5" customHeight="1">
      <c r="A24" s="64" t="s">
        <v>30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31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32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11</v>
      </c>
      <c r="E34" s="13" t="s">
        <v>12</v>
      </c>
      <c r="F34" s="13" t="s">
        <v>13</v>
      </c>
      <c r="G34" s="13" t="s">
        <v>14</v>
      </c>
      <c r="H34" s="12" t="s">
        <v>11</v>
      </c>
      <c r="I34" s="13" t="s">
        <v>12</v>
      </c>
      <c r="J34" s="13" t="s">
        <v>13</v>
      </c>
      <c r="K34" s="13" t="s">
        <v>14</v>
      </c>
      <c r="L34" s="12" t="s">
        <v>11</v>
      </c>
      <c r="M34" s="13" t="s">
        <v>12</v>
      </c>
      <c r="N34" s="13" t="str">
        <f>N5</f>
        <v>Q3</v>
      </c>
      <c r="O34" s="13" t="str">
        <f>O5</f>
        <v>Q4</v>
      </c>
      <c r="P34" s="12" t="s">
        <v>11</v>
      </c>
      <c r="Q34" s="13" t="s">
        <v>12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34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35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118</v>
      </c>
      <c r="V36" s="85" t="s">
        <v>118</v>
      </c>
      <c r="W36" s="85" t="s">
        <v>118</v>
      </c>
      <c r="X36" s="85" t="s">
        <v>118</v>
      </c>
      <c r="Y36" s="85" t="s">
        <v>118</v>
      </c>
    </row>
    <row r="37" spans="1:25" s="19" customFormat="1" ht="16.5" customHeight="1">
      <c r="A37" s="19" t="s">
        <v>36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37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39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40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11</v>
      </c>
      <c r="E47" s="13" t="s">
        <v>12</v>
      </c>
      <c r="F47" s="13" t="s">
        <v>13</v>
      </c>
      <c r="G47" s="13" t="s">
        <v>14</v>
      </c>
      <c r="H47" s="12" t="s">
        <v>11</v>
      </c>
      <c r="I47" s="13" t="s">
        <v>12</v>
      </c>
      <c r="J47" s="13" t="s">
        <v>13</v>
      </c>
      <c r="K47" s="13" t="s">
        <v>14</v>
      </c>
      <c r="L47" s="12" t="s">
        <v>11</v>
      </c>
      <c r="M47" s="13" t="s">
        <v>12</v>
      </c>
      <c r="N47" s="13" t="str">
        <f>N5</f>
        <v>Q3</v>
      </c>
      <c r="O47" s="13" t="str">
        <f>O5</f>
        <v>Q4</v>
      </c>
      <c r="P47" s="12" t="s">
        <v>11</v>
      </c>
      <c r="Q47" s="13" t="s">
        <v>12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119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120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43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121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17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122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123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124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125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50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126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52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19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53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54</v>
      </c>
      <c r="B67" s="79"/>
      <c r="C67" s="79"/>
      <c r="D67" s="12" t="s">
        <v>11</v>
      </c>
      <c r="E67" s="13" t="s">
        <v>12</v>
      </c>
      <c r="F67" s="13" t="s">
        <v>13</v>
      </c>
      <c r="G67" s="13" t="s">
        <v>14</v>
      </c>
      <c r="H67" s="12" t="s">
        <v>11</v>
      </c>
      <c r="I67" s="13" t="s">
        <v>12</v>
      </c>
      <c r="J67" s="13" t="s">
        <v>13</v>
      </c>
      <c r="K67" s="13" t="s">
        <v>14</v>
      </c>
      <c r="L67" s="12" t="s">
        <v>11</v>
      </c>
      <c r="M67" s="13" t="s">
        <v>12</v>
      </c>
      <c r="N67" s="13" t="str">
        <f>N5</f>
        <v>Q3</v>
      </c>
      <c r="O67" s="13" t="str">
        <f>O5</f>
        <v>Q4</v>
      </c>
      <c r="P67" s="12" t="s">
        <v>11</v>
      </c>
      <c r="Q67" s="13" t="s">
        <v>12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55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56</v>
      </c>
      <c r="D69" s="117" t="s">
        <v>139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57</v>
      </c>
      <c r="D70" s="117" t="s">
        <v>140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58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59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60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62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63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58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65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66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67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68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70</v>
      </c>
      <c r="D83" s="117" t="s">
        <v>139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71</v>
      </c>
      <c r="D84" s="117" t="s">
        <v>140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73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75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76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77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78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79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80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81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84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83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82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85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86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87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88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89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11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11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11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11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90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91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92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93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21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94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11</v>
      </c>
      <c r="E119" s="13" t="s">
        <v>12</v>
      </c>
      <c r="F119" s="13" t="s">
        <v>13</v>
      </c>
      <c r="G119" s="13" t="s">
        <v>14</v>
      </c>
      <c r="H119" s="12" t="s">
        <v>11</v>
      </c>
      <c r="I119" s="13" t="s">
        <v>12</v>
      </c>
      <c r="J119" s="13" t="s">
        <v>13</v>
      </c>
      <c r="K119" s="13" t="s">
        <v>14</v>
      </c>
      <c r="L119" s="12" t="s">
        <v>11</v>
      </c>
      <c r="M119" s="13" t="s">
        <v>12</v>
      </c>
      <c r="N119" s="13" t="str">
        <f>N5</f>
        <v>Q3</v>
      </c>
      <c r="O119" s="13" t="str">
        <f>O5</f>
        <v>Q4</v>
      </c>
      <c r="P119" s="12" t="s">
        <v>11</v>
      </c>
      <c r="Q119" s="13" t="s">
        <v>12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127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141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142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143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144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145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100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11</v>
      </c>
      <c r="E131" s="13" t="s">
        <v>12</v>
      </c>
      <c r="F131" s="13" t="s">
        <v>13</v>
      </c>
      <c r="G131" s="13" t="s">
        <v>14</v>
      </c>
      <c r="H131" s="12" t="s">
        <v>11</v>
      </c>
      <c r="I131" s="13" t="s">
        <v>12</v>
      </c>
      <c r="J131" s="13" t="s">
        <v>13</v>
      </c>
      <c r="K131" s="13" t="s">
        <v>14</v>
      </c>
      <c r="L131" s="12" t="s">
        <v>11</v>
      </c>
      <c r="M131" s="13" t="s">
        <v>12</v>
      </c>
      <c r="N131" s="13" t="str">
        <f>N5</f>
        <v>Q3</v>
      </c>
      <c r="O131" s="13" t="str">
        <f>O5</f>
        <v>Q4</v>
      </c>
      <c r="P131" s="12" t="s">
        <v>11</v>
      </c>
      <c r="Q131" s="13" t="s">
        <v>12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111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112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31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113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130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100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131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14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146</v>
      </c>
      <c r="E4" s="140"/>
      <c r="F4" s="140"/>
      <c r="G4" s="140"/>
      <c r="H4" s="141" t="s">
        <v>147</v>
      </c>
      <c r="I4" s="140"/>
      <c r="J4" s="140"/>
      <c r="K4" s="140"/>
      <c r="L4" s="141" t="s">
        <v>132</v>
      </c>
      <c r="M4" s="139" t="s">
        <v>2</v>
      </c>
      <c r="N4" s="139"/>
      <c r="O4" s="139"/>
      <c r="Q4" s="142" t="s">
        <v>146</v>
      </c>
      <c r="R4" s="142" t="s">
        <v>147</v>
      </c>
      <c r="S4" s="142" t="s">
        <v>132</v>
      </c>
    </row>
    <row r="5" spans="1:19" ht="19.649999999999999" customHeight="1">
      <c r="D5" s="143" t="s">
        <v>138</v>
      </c>
      <c r="E5" s="143" t="s">
        <v>148</v>
      </c>
      <c r="F5" s="143" t="s">
        <v>149</v>
      </c>
      <c r="G5" s="143" t="s">
        <v>14</v>
      </c>
      <c r="H5" s="144" t="s">
        <v>11</v>
      </c>
      <c r="I5" s="143" t="s">
        <v>12</v>
      </c>
      <c r="J5" s="143" t="s">
        <v>13</v>
      </c>
      <c r="K5" s="143" t="s">
        <v>14</v>
      </c>
      <c r="L5" s="144" t="s">
        <v>11</v>
      </c>
      <c r="M5" s="143" t="s">
        <v>12</v>
      </c>
      <c r="N5" s="143" t="s">
        <v>13</v>
      </c>
      <c r="O5" s="143" t="s">
        <v>14</v>
      </c>
      <c r="Q5" s="145"/>
      <c r="R5" s="145"/>
      <c r="S5" s="145" t="s">
        <v>150</v>
      </c>
    </row>
    <row r="6" spans="1:19" s="19" customFormat="1" collapsed="1">
      <c r="A6" s="16" t="s">
        <v>15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16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17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117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151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152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21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153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23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24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154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155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27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28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29</v>
      </c>
    </row>
    <row r="24" spans="1:19" s="57" customFormat="1" ht="16.5" customHeight="1">
      <c r="A24" s="64" t="s">
        <v>30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31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32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156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157</v>
      </c>
      <c r="M33" s="140"/>
      <c r="N33" s="140"/>
      <c r="O33" s="140"/>
      <c r="Q33" s="142" t="s">
        <v>156</v>
      </c>
      <c r="R33" s="142" t="s">
        <v>158</v>
      </c>
      <c r="S33" s="142" t="s">
        <v>159</v>
      </c>
    </row>
    <row r="34" spans="1:19" ht="19.649999999999999" customHeight="1">
      <c r="A34" s="140"/>
      <c r="B34" s="140"/>
      <c r="C34" s="140"/>
      <c r="D34" s="143" t="s">
        <v>138</v>
      </c>
      <c r="E34" s="143" t="s">
        <v>148</v>
      </c>
      <c r="F34" s="143" t="s">
        <v>149</v>
      </c>
      <c r="G34" s="143" t="s">
        <v>14</v>
      </c>
      <c r="H34" s="144" t="s">
        <v>138</v>
      </c>
      <c r="I34" s="143" t="s">
        <v>148</v>
      </c>
      <c r="J34" s="143" t="s">
        <v>149</v>
      </c>
      <c r="K34" s="143" t="s">
        <v>14</v>
      </c>
      <c r="L34" s="144" t="s">
        <v>11</v>
      </c>
      <c r="M34" s="143" t="s">
        <v>12</v>
      </c>
      <c r="N34" s="143" t="s">
        <v>13</v>
      </c>
      <c r="O34" s="143" t="s">
        <v>14</v>
      </c>
      <c r="Q34" s="145"/>
      <c r="R34" s="145"/>
      <c r="S34" s="145"/>
    </row>
    <row r="35" spans="1:19" s="19" customFormat="1" ht="16.5" customHeight="1">
      <c r="A35" s="19" t="s">
        <v>160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161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36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37</v>
      </c>
      <c r="H38" s="18"/>
      <c r="L38" s="18"/>
      <c r="Q38" s="174" t="s">
        <v>118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162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40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156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157</v>
      </c>
      <c r="M46" s="140"/>
      <c r="N46" s="140"/>
      <c r="O46" s="140"/>
      <c r="Q46" s="142" t="s">
        <v>156</v>
      </c>
      <c r="R46" s="142" t="s">
        <v>158</v>
      </c>
      <c r="S46" s="142" t="s">
        <v>157</v>
      </c>
    </row>
    <row r="47" spans="1:19" ht="19.649999999999999" customHeight="1">
      <c r="A47" s="140"/>
      <c r="B47" s="140"/>
      <c r="C47" s="140"/>
      <c r="D47" s="143" t="s">
        <v>138</v>
      </c>
      <c r="E47" s="143" t="s">
        <v>148</v>
      </c>
      <c r="F47" s="143" t="s">
        <v>149</v>
      </c>
      <c r="G47" s="143" t="s">
        <v>14</v>
      </c>
      <c r="H47" s="144" t="s">
        <v>11</v>
      </c>
      <c r="I47" s="143" t="s">
        <v>12</v>
      </c>
      <c r="J47" s="143" t="s">
        <v>13</v>
      </c>
      <c r="K47" s="143" t="s">
        <v>14</v>
      </c>
      <c r="L47" s="144" t="s">
        <v>11</v>
      </c>
      <c r="M47" s="143" t="s">
        <v>12</v>
      </c>
      <c r="N47" s="143" t="s">
        <v>13</v>
      </c>
      <c r="O47" s="143" t="s">
        <v>14</v>
      </c>
      <c r="Q47" s="145"/>
      <c r="R47" s="145"/>
      <c r="S47" s="145" t="s">
        <v>150</v>
      </c>
    </row>
    <row r="48" spans="1:19" ht="19.649999999999999" customHeight="1">
      <c r="A48" s="135" t="s">
        <v>119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120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43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121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17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163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164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165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166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50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167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125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168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151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53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169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157</v>
      </c>
      <c r="M67" s="140"/>
      <c r="N67" s="140"/>
      <c r="O67" s="140"/>
      <c r="Q67" s="142" t="s">
        <v>156</v>
      </c>
      <c r="R67" s="142" t="s">
        <v>158</v>
      </c>
      <c r="S67" s="142" t="s">
        <v>159</v>
      </c>
    </row>
    <row r="68" spans="1:19" ht="27.15" customHeight="1">
      <c r="A68" s="140" t="s">
        <v>54</v>
      </c>
      <c r="B68" s="140"/>
      <c r="C68" s="140"/>
      <c r="D68" s="143" t="s">
        <v>138</v>
      </c>
      <c r="E68" s="143" t="s">
        <v>148</v>
      </c>
      <c r="F68" s="143" t="s">
        <v>149</v>
      </c>
      <c r="G68" s="143" t="s">
        <v>14</v>
      </c>
      <c r="H68" s="144" t="s">
        <v>11</v>
      </c>
      <c r="I68" s="143" t="s">
        <v>12</v>
      </c>
      <c r="J68" s="143" t="s">
        <v>13</v>
      </c>
      <c r="K68" s="143" t="s">
        <v>14</v>
      </c>
      <c r="L68" s="144" t="s">
        <v>11</v>
      </c>
      <c r="M68" s="143" t="s">
        <v>12</v>
      </c>
      <c r="N68" s="143" t="s">
        <v>13</v>
      </c>
      <c r="O68" s="143" t="s">
        <v>14</v>
      </c>
      <c r="Q68" s="145"/>
      <c r="R68" s="145"/>
      <c r="S68" s="145"/>
    </row>
    <row r="69" spans="1:19" ht="19.649999999999999" customHeight="1">
      <c r="B69" s="135" t="s">
        <v>55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56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170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171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172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60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62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63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173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174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175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68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69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176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177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73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75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178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179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180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181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80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81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84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182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82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183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86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184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185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89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156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156</v>
      </c>
      <c r="R105" s="142" t="s">
        <v>158</v>
      </c>
      <c r="S105" s="142" t="s">
        <v>159</v>
      </c>
    </row>
    <row r="106" spans="1:19" ht="19.649999999999999" customHeight="1">
      <c r="A106" s="140"/>
      <c r="B106" s="140"/>
      <c r="C106" s="140"/>
      <c r="D106" s="143" t="s">
        <v>138</v>
      </c>
      <c r="E106" s="143" t="s">
        <v>148</v>
      </c>
      <c r="F106" s="143" t="s">
        <v>149</v>
      </c>
      <c r="G106" s="143" t="s">
        <v>14</v>
      </c>
      <c r="H106" s="144" t="s">
        <v>11</v>
      </c>
      <c r="I106" s="143" t="s">
        <v>12</v>
      </c>
      <c r="J106" s="143" t="s">
        <v>13</v>
      </c>
      <c r="K106" s="143" t="s">
        <v>14</v>
      </c>
      <c r="L106" s="144" t="s">
        <v>11</v>
      </c>
      <c r="M106" s="143" t="s">
        <v>12</v>
      </c>
      <c r="N106" s="143" t="s">
        <v>13</v>
      </c>
      <c r="O106" s="143" t="s">
        <v>14</v>
      </c>
      <c r="Q106" s="145"/>
      <c r="R106" s="145"/>
      <c r="S106" s="145"/>
    </row>
    <row r="107" spans="1:19" ht="19.649999999999999" customHeight="1">
      <c r="A107" s="151" t="s">
        <v>90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91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92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93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21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94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156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157</v>
      </c>
      <c r="M118" s="140"/>
      <c r="N118" s="140"/>
      <c r="O118" s="140"/>
      <c r="Q118" s="142" t="s">
        <v>156</v>
      </c>
      <c r="R118" s="142" t="s">
        <v>158</v>
      </c>
      <c r="S118" s="142" t="s">
        <v>159</v>
      </c>
    </row>
    <row r="119" spans="1:19" ht="19.649999999999999" customHeight="1">
      <c r="A119" s="140"/>
      <c r="B119" s="140"/>
      <c r="C119" s="140"/>
      <c r="D119" s="143" t="s">
        <v>186</v>
      </c>
      <c r="E119" s="143" t="s">
        <v>187</v>
      </c>
      <c r="F119" s="143" t="s">
        <v>188</v>
      </c>
      <c r="G119" s="143" t="s">
        <v>189</v>
      </c>
      <c r="H119" s="144" t="s">
        <v>11</v>
      </c>
      <c r="I119" s="143" t="s">
        <v>12</v>
      </c>
      <c r="J119" s="143" t="s">
        <v>13</v>
      </c>
      <c r="K119" s="143" t="s">
        <v>14</v>
      </c>
      <c r="L119" s="144" t="s">
        <v>11</v>
      </c>
      <c r="M119" s="143" t="s">
        <v>12</v>
      </c>
      <c r="N119" s="143" t="s">
        <v>13</v>
      </c>
      <c r="O119" s="143" t="s">
        <v>14</v>
      </c>
      <c r="Q119" s="145" t="s">
        <v>190</v>
      </c>
      <c r="R119" s="145" t="s">
        <v>190</v>
      </c>
      <c r="S119" s="145" t="s">
        <v>150</v>
      </c>
    </row>
    <row r="120" spans="1:19" s="19" customFormat="1" ht="21.9" customHeight="1">
      <c r="A120" s="106" t="s">
        <v>127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141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142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143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144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145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100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156</v>
      </c>
      <c r="E130" s="140"/>
      <c r="F130" s="140"/>
      <c r="G130" s="140"/>
      <c r="H130" s="141" t="s">
        <v>158</v>
      </c>
      <c r="I130" s="140"/>
      <c r="J130" s="140"/>
      <c r="K130" s="140"/>
      <c r="L130" s="141" t="s">
        <v>157</v>
      </c>
      <c r="M130" s="140"/>
      <c r="N130" s="140"/>
      <c r="O130" s="140"/>
      <c r="Q130" s="142" t="s">
        <v>156</v>
      </c>
      <c r="R130" s="142" t="s">
        <v>158</v>
      </c>
      <c r="S130" s="142" t="s">
        <v>159</v>
      </c>
    </row>
    <row r="131" spans="1:19" ht="19.649999999999999" customHeight="1">
      <c r="D131" s="143" t="s">
        <v>191</v>
      </c>
      <c r="E131" s="143" t="s">
        <v>192</v>
      </c>
      <c r="F131" s="143" t="s">
        <v>193</v>
      </c>
      <c r="G131" s="143" t="s">
        <v>194</v>
      </c>
      <c r="H131" s="144" t="s">
        <v>195</v>
      </c>
      <c r="I131" s="143" t="s">
        <v>196</v>
      </c>
      <c r="J131" s="143" t="s">
        <v>197</v>
      </c>
      <c r="K131" s="143" t="s">
        <v>194</v>
      </c>
      <c r="L131" s="144" t="s">
        <v>11</v>
      </c>
      <c r="M131" s="143" t="s">
        <v>12</v>
      </c>
      <c r="N131" s="143" t="s">
        <v>197</v>
      </c>
      <c r="O131" s="143" t="s">
        <v>194</v>
      </c>
      <c r="Q131" s="145" t="s">
        <v>198</v>
      </c>
      <c r="R131" s="145" t="s">
        <v>198</v>
      </c>
      <c r="S131" s="145" t="s">
        <v>150</v>
      </c>
    </row>
    <row r="132" spans="1:19" s="19" customFormat="1" ht="21.9" customHeight="1">
      <c r="A132" s="111" t="s">
        <v>111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112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31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113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130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100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96f83347b76d29f3e9131deceb429717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716dc37f002e62a7b41c18aef9deb04c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DDA389-BDDC-422E-8945-C5FA829A7D7B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b58be95-b25f-4b17-aeb6-f7d85e5bf1e2"/>
    <ds:schemaRef ds:uri="http://purl.org/dc/elements/1.1/"/>
    <ds:schemaRef ds:uri="http://schemas.openxmlformats.org/package/2006/metadata/core-properties"/>
    <ds:schemaRef ds:uri="c00bc5bf-ef2e-4736-9f56-0707dddfb7f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26B989-3045-48A2-BA9C-6E55815FB0BD}"/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2026-02-05T01:45:59Z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