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/>
  <xr:revisionPtr revIDLastSave="1692" documentId="8_{FF790692-CD01-444D-B927-EB21EC7271BE}" xr6:coauthVersionLast="47" xr6:coauthVersionMax="47" xr10:uidLastSave="{6FD3856C-FB2D-48F5-8F6F-7586FB2C2F29}"/>
  <bookViews>
    <workbookView xWindow="34455" yWindow="1260" windowWidth="20265" windowHeight="14130" tabRatio="833" firstSheet="1" activeTab="1" xr2:uid="{00000000-000D-0000-FFFF-FFFF00000000}"/>
  </bookViews>
  <sheets>
    <sheet name="2023_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0">'2023_RICOH Data_FY2021～セグメント変更'!$A$1:$AI$149</definedName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3">'RICOH Data～FY2013 まで米国会計基準'!$A$1:$AM$144</definedName>
    <definedName name="_xlnm.Print_Titles" localSheetId="0">'2023_RICOH Data_FY2021～セグメント変更'!$A:$C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3">'RICOH Data～FY2013 まで米国会計基準'!$A:$C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1" i="20" l="1"/>
  <c r="AB97" i="20" l="1"/>
  <c r="AB99" i="20" s="1"/>
  <c r="AB91" i="20"/>
  <c r="AB86" i="20"/>
  <c r="AB77" i="20"/>
  <c r="AB71" i="20"/>
  <c r="AB57" i="20"/>
  <c r="AB46" i="20"/>
  <c r="AB10" i="20"/>
  <c r="AB12" i="20"/>
  <c r="AI36" i="20"/>
  <c r="AB100" i="20" l="1"/>
  <c r="AB15" i="20" s="1"/>
  <c r="AB78" i="20"/>
  <c r="AI21" i="20"/>
  <c r="AA12" i="20" l="1"/>
  <c r="AI144" i="20" l="1"/>
  <c r="AI123" i="20"/>
  <c r="AI122" i="20"/>
  <c r="AI121" i="20"/>
  <c r="AI120" i="20"/>
  <c r="AI119" i="20"/>
  <c r="AA111" i="20"/>
  <c r="AI110" i="20"/>
  <c r="AH110" i="20"/>
  <c r="AI76" i="20"/>
  <c r="AI75" i="20"/>
  <c r="AI74" i="20"/>
  <c r="AI73" i="20"/>
  <c r="AI72" i="20"/>
  <c r="AI69" i="20"/>
  <c r="AI68" i="20"/>
  <c r="AI67" i="20"/>
  <c r="AI66" i="20"/>
  <c r="AI65" i="20"/>
  <c r="AI64" i="20"/>
  <c r="AA57" i="20"/>
  <c r="AI148" i="20" l="1"/>
  <c r="AI147" i="20"/>
  <c r="AI146" i="20"/>
  <c r="AI145" i="20"/>
  <c r="AI109" i="20"/>
  <c r="AI108" i="20"/>
  <c r="AI107" i="20"/>
  <c r="AI98" i="20"/>
  <c r="AI90" i="20"/>
  <c r="AI89" i="20"/>
  <c r="AI88" i="20"/>
  <c r="AI87" i="20"/>
  <c r="AH85" i="20"/>
  <c r="AI84" i="20"/>
  <c r="AI83" i="20"/>
  <c r="AI82" i="20"/>
  <c r="AI81" i="20"/>
  <c r="AI96" i="20"/>
  <c r="AI95" i="20"/>
  <c r="AI94" i="20"/>
  <c r="AI93" i="20"/>
  <c r="AI92" i="20"/>
  <c r="W111" i="20"/>
  <c r="AI111" i="20" l="1"/>
  <c r="AI20" i="20"/>
  <c r="AI19" i="20"/>
  <c r="AI25" i="20"/>
  <c r="AI26" i="20"/>
  <c r="AI24" i="20"/>
  <c r="AI9" i="20"/>
  <c r="AI53" i="20"/>
  <c r="AI52" i="20"/>
  <c r="AI51" i="20"/>
  <c r="AI54" i="20"/>
  <c r="AI55" i="20"/>
  <c r="AI56" i="20"/>
  <c r="AI50" i="20"/>
  <c r="AI45" i="20"/>
  <c r="AI44" i="20"/>
  <c r="AI48" i="20"/>
  <c r="AI47" i="20"/>
  <c r="AI49" i="20"/>
  <c r="AI10" i="20" l="1"/>
  <c r="AI31" i="20"/>
  <c r="AI42" i="20"/>
  <c r="AI62" i="20"/>
  <c r="AI105" i="20"/>
  <c r="AI116" i="20"/>
  <c r="AI129" i="20"/>
  <c r="AI141" i="20"/>
  <c r="AA86" i="20"/>
  <c r="AI86" i="20" s="1"/>
  <c r="AA91" i="20"/>
  <c r="AI91" i="20" s="1"/>
  <c r="AA97" i="20"/>
  <c r="AA71" i="20"/>
  <c r="AI71" i="20" s="1"/>
  <c r="AA77" i="20"/>
  <c r="AI77" i="20" s="1"/>
  <c r="AA10" i="20"/>
  <c r="AA99" i="20" l="1"/>
  <c r="AI99" i="20" s="1"/>
  <c r="AI97" i="20"/>
  <c r="AA78" i="20"/>
  <c r="AI78" i="20" s="1"/>
  <c r="AI13" i="20"/>
  <c r="AI16" i="20"/>
  <c r="AA100" i="20" l="1"/>
  <c r="AA15" i="20" s="1"/>
  <c r="Z10" i="20"/>
  <c r="AI100" i="20" l="1"/>
  <c r="AI15" i="20" s="1"/>
  <c r="Z77" i="20"/>
  <c r="Z57" i="20"/>
  <c r="Z97" i="20" l="1"/>
  <c r="Z91" i="20"/>
  <c r="Z86" i="20"/>
  <c r="Z71" i="20"/>
  <c r="Z12" i="20"/>
  <c r="Y71" i="20"/>
  <c r="Y77" i="20"/>
  <c r="Y86" i="20"/>
  <c r="Y91" i="20"/>
  <c r="Y97" i="20"/>
  <c r="Y57" i="20"/>
  <c r="Y10" i="20"/>
  <c r="Y12" i="20"/>
  <c r="Z99" i="20" l="1"/>
  <c r="Z100" i="20" s="1"/>
  <c r="Z15" i="20" s="1"/>
  <c r="Z78" i="20"/>
  <c r="Y78" i="20"/>
  <c r="Y99" i="20"/>
  <c r="Y100" i="20" s="1"/>
  <c r="Y15" i="20" s="1"/>
  <c r="X111" i="20" l="1"/>
  <c r="X8" i="20"/>
  <c r="X12" i="20" l="1"/>
  <c r="AI8" i="20"/>
  <c r="W8" i="20"/>
  <c r="X86" i="20" l="1"/>
  <c r="X91" i="20"/>
  <c r="X97" i="20"/>
  <c r="X57" i="20"/>
  <c r="AI57" i="20" s="1"/>
  <c r="X46" i="20"/>
  <c r="AI46" i="20" s="1"/>
  <c r="X77" i="20"/>
  <c r="X71" i="20"/>
  <c r="X10" i="20"/>
  <c r="AH42" i="20"/>
  <c r="AI11" i="20" l="1"/>
  <c r="AI12" i="20"/>
  <c r="X99" i="20"/>
  <c r="X100" i="20" s="1"/>
  <c r="X78" i="20"/>
  <c r="AH70" i="20"/>
  <c r="X15" i="20" l="1"/>
  <c r="AH121" i="20"/>
  <c r="AH144" i="20"/>
  <c r="W32" i="20" l="1"/>
  <c r="AH107" i="20"/>
  <c r="W57" i="20"/>
  <c r="AH119" i="20" l="1"/>
  <c r="AH108" i="20"/>
  <c r="AH111" i="20" s="1"/>
  <c r="AH13" i="20" s="1"/>
  <c r="AH93" i="20"/>
  <c r="AH94" i="20"/>
  <c r="AH95" i="20"/>
  <c r="AH96" i="20"/>
  <c r="AH98" i="20"/>
  <c r="AH92" i="20"/>
  <c r="AH88" i="20"/>
  <c r="AH89" i="20"/>
  <c r="AH90" i="20"/>
  <c r="AH87" i="20"/>
  <c r="AH82" i="20"/>
  <c r="AH83" i="20"/>
  <c r="AH84" i="20"/>
  <c r="AG81" i="20"/>
  <c r="AH81" i="20"/>
  <c r="AH76" i="20"/>
  <c r="AH73" i="20"/>
  <c r="AH74" i="20"/>
  <c r="AH75" i="20"/>
  <c r="AH72" i="20"/>
  <c r="AH69" i="20"/>
  <c r="AH65" i="20"/>
  <c r="AH66" i="20"/>
  <c r="AH67" i="20"/>
  <c r="AH68" i="20"/>
  <c r="AH64" i="20"/>
  <c r="AH26" i="20"/>
  <c r="AH25" i="20"/>
  <c r="AH24" i="20"/>
  <c r="AH21" i="20"/>
  <c r="AH20" i="20"/>
  <c r="AH19" i="20"/>
  <c r="AH50" i="20"/>
  <c r="AH54" i="20"/>
  <c r="AH55" i="20"/>
  <c r="AH56" i="20"/>
  <c r="AH48" i="20"/>
  <c r="AH49" i="20"/>
  <c r="AH47" i="20"/>
  <c r="AH45" i="20"/>
  <c r="AH44" i="20"/>
  <c r="AG109" i="20"/>
  <c r="AG108" i="20"/>
  <c r="AH109" i="20"/>
  <c r="AH120" i="20"/>
  <c r="AH122" i="20"/>
  <c r="AH123" i="20"/>
  <c r="AH148" i="20"/>
  <c r="AH147" i="20"/>
  <c r="AH146" i="20"/>
  <c r="AH145" i="20"/>
  <c r="AH141" i="20"/>
  <c r="AH129" i="20"/>
  <c r="AH116" i="20"/>
  <c r="AH105" i="20"/>
  <c r="AH62" i="20"/>
  <c r="AH36" i="20"/>
  <c r="AH31" i="20"/>
  <c r="W97" i="20"/>
  <c r="AH97" i="20" s="1"/>
  <c r="AI14" i="20" s="1"/>
  <c r="W91" i="20"/>
  <c r="AH91" i="20" s="1"/>
  <c r="W86" i="20"/>
  <c r="W77" i="20"/>
  <c r="AH77" i="20" s="1"/>
  <c r="W71" i="20"/>
  <c r="AH71" i="20" s="1"/>
  <c r="W12" i="20"/>
  <c r="W46" i="20"/>
  <c r="W10" i="20"/>
  <c r="V9" i="20"/>
  <c r="AH9" i="20" s="1"/>
  <c r="V8" i="20"/>
  <c r="AH8" i="20" s="1"/>
  <c r="AH86" i="20" l="1"/>
  <c r="AH16" i="20"/>
  <c r="AH10" i="20"/>
  <c r="W78" i="20"/>
  <c r="AH78" i="20" s="1"/>
  <c r="W99" i="20"/>
  <c r="V16" i="20"/>
  <c r="W100" i="20" l="1"/>
  <c r="AH100" i="20" s="1"/>
  <c r="AH15" i="20" s="1"/>
  <c r="AH99" i="20"/>
  <c r="V111" i="20"/>
  <c r="W15" i="20" l="1"/>
  <c r="V86" i="20"/>
  <c r="V91" i="20"/>
  <c r="V97" i="20"/>
  <c r="V71" i="20"/>
  <c r="V77" i="20"/>
  <c r="V46" i="20"/>
  <c r="V57" i="20"/>
  <c r="V11" i="20" s="1"/>
  <c r="V12" i="20" s="1"/>
  <c r="V13" i="20"/>
  <c r="T141" i="20"/>
  <c r="T129" i="20"/>
  <c r="T116" i="20"/>
  <c r="T105" i="20"/>
  <c r="T62" i="20"/>
  <c r="T42" i="20"/>
  <c r="T31" i="20"/>
  <c r="V10" i="20"/>
  <c r="V99" i="20" l="1"/>
  <c r="V100" i="20" s="1"/>
  <c r="V15" i="20" s="1"/>
  <c r="V78" i="20"/>
  <c r="U111" i="20"/>
  <c r="U13" i="20" s="1"/>
  <c r="U86" i="20"/>
  <c r="U91" i="20"/>
  <c r="U97" i="20"/>
  <c r="U99" i="20" s="1"/>
  <c r="U71" i="20"/>
  <c r="U77" i="20"/>
  <c r="U46" i="20"/>
  <c r="U57" i="20"/>
  <c r="U10" i="20"/>
  <c r="U12" i="20"/>
  <c r="U16" i="20"/>
  <c r="T16" i="20"/>
  <c r="AG47" i="20"/>
  <c r="AF47" i="20"/>
  <c r="AE49" i="20"/>
  <c r="AF49" i="20"/>
  <c r="AG49" i="20"/>
  <c r="AD49" i="20"/>
  <c r="T10" i="20"/>
  <c r="T97" i="20"/>
  <c r="T71" i="20"/>
  <c r="U78" i="20" l="1"/>
  <c r="U100" i="20"/>
  <c r="U15" i="20" s="1"/>
  <c r="AG48" i="20"/>
  <c r="AF48" i="20"/>
  <c r="AE48" i="20"/>
  <c r="AD48" i="20"/>
  <c r="AG120" i="20"/>
  <c r="T76" i="20" l="1"/>
  <c r="T84" i="20" l="1"/>
  <c r="T86" i="20" s="1"/>
  <c r="T90" i="20"/>
  <c r="T91" i="20" s="1"/>
  <c r="T111" i="20" l="1"/>
  <c r="T13" i="20" s="1"/>
  <c r="T99" i="20"/>
  <c r="T77" i="20"/>
  <c r="T46" i="20"/>
  <c r="AH46" i="20" s="1"/>
  <c r="T12" i="20"/>
  <c r="T78" i="20" l="1"/>
  <c r="T57" i="20"/>
  <c r="AH57" i="20" s="1"/>
  <c r="T100" i="20"/>
  <c r="T15" i="20" s="1"/>
  <c r="AH11" i="20" l="1"/>
  <c r="AH12" i="20"/>
  <c r="R111" i="20"/>
  <c r="AF81" i="20" l="1"/>
  <c r="AF57" i="20"/>
  <c r="AG148" i="20"/>
  <c r="AG145" i="20"/>
  <c r="AG146" i="20"/>
  <c r="AG147" i="20"/>
  <c r="AG144" i="20"/>
  <c r="AG98" i="20"/>
  <c r="AG97" i="20"/>
  <c r="AH14" i="20" s="1"/>
  <c r="AG94" i="20"/>
  <c r="AG95" i="20"/>
  <c r="AG96" i="20"/>
  <c r="AG93" i="20"/>
  <c r="AG92" i="20"/>
  <c r="AG88" i="20"/>
  <c r="AG89" i="20"/>
  <c r="AG87" i="20"/>
  <c r="AG82" i="20"/>
  <c r="AG83" i="20"/>
  <c r="AG72" i="20"/>
  <c r="S90" i="20"/>
  <c r="AG90" i="20" s="1"/>
  <c r="S84" i="20"/>
  <c r="AG84" i="20" s="1"/>
  <c r="S76" i="20"/>
  <c r="AG76" i="20" s="1"/>
  <c r="AG73" i="20"/>
  <c r="AG74" i="20"/>
  <c r="AG75" i="20"/>
  <c r="AG65" i="20"/>
  <c r="AG66" i="20"/>
  <c r="AG67" i="20"/>
  <c r="AG68" i="20"/>
  <c r="AG69" i="20"/>
  <c r="AG64" i="20"/>
  <c r="AG56" i="20"/>
  <c r="AG55" i="20"/>
  <c r="AG45" i="20"/>
  <c r="AF45" i="20"/>
  <c r="AE45" i="20"/>
  <c r="AG25" i="20"/>
  <c r="AG26" i="20"/>
  <c r="AG24" i="20"/>
  <c r="AG107" i="20" l="1"/>
  <c r="AF107" i="20"/>
  <c r="S111" i="20"/>
  <c r="S13" i="20" s="1"/>
  <c r="S99" i="20"/>
  <c r="AG99" i="20" s="1"/>
  <c r="S91" i="20"/>
  <c r="AG91" i="20" s="1"/>
  <c r="S86" i="20"/>
  <c r="S77" i="20"/>
  <c r="AG77" i="20" s="1"/>
  <c r="S71" i="20"/>
  <c r="AG71" i="20" s="1"/>
  <c r="AG111" i="20" l="1"/>
  <c r="AG13" i="20" s="1"/>
  <c r="S100" i="20"/>
  <c r="AG100" i="20" s="1"/>
  <c r="AG15" i="20" s="1"/>
  <c r="AG86" i="20"/>
  <c r="S78" i="20"/>
  <c r="AG78" i="20" s="1"/>
  <c r="S16" i="20"/>
  <c r="R16" i="20"/>
  <c r="AG121" i="20"/>
  <c r="AG122" i="20"/>
  <c r="AG123" i="20"/>
  <c r="AG119" i="20"/>
  <c r="P129" i="20"/>
  <c r="AG9" i="20"/>
  <c r="AG8" i="20"/>
  <c r="AF8" i="20"/>
  <c r="AG31" i="20"/>
  <c r="AG36" i="20"/>
  <c r="AG42" i="20"/>
  <c r="AG62" i="20"/>
  <c r="AG16" i="20"/>
  <c r="AG105" i="20"/>
  <c r="AG116" i="20"/>
  <c r="AG129" i="20"/>
  <c r="AG141" i="20"/>
  <c r="S44" i="20"/>
  <c r="S12" i="20" s="1"/>
  <c r="S15" i="20" l="1"/>
  <c r="R90" i="20"/>
  <c r="O90" i="20"/>
  <c r="R84" i="20"/>
  <c r="R76" i="20"/>
  <c r="R44" i="20"/>
  <c r="AG44" i="20" s="1"/>
  <c r="R13" i="20" l="1"/>
  <c r="R97" i="20"/>
  <c r="R91" i="20"/>
  <c r="R86" i="20"/>
  <c r="R77" i="20"/>
  <c r="R71" i="20"/>
  <c r="R12" i="20"/>
  <c r="R99" i="20" l="1"/>
  <c r="R100" i="20" s="1"/>
  <c r="R15" i="20" s="1"/>
  <c r="R78" i="20"/>
  <c r="S46" i="20"/>
  <c r="R46" i="20"/>
  <c r="R10" i="20" s="1"/>
  <c r="R57" i="20" l="1"/>
  <c r="P46" i="20"/>
  <c r="Q90" i="20"/>
  <c r="Q84" i="20"/>
  <c r="P84" i="20"/>
  <c r="Q76" i="20"/>
  <c r="S57" i="20" l="1"/>
  <c r="S10" i="20"/>
  <c r="Q111" i="20"/>
  <c r="Q13" i="20" s="1"/>
  <c r="Q97" i="20"/>
  <c r="Q99" i="20" s="1"/>
  <c r="Q91" i="20"/>
  <c r="Q86" i="20"/>
  <c r="Q77" i="20"/>
  <c r="Q71" i="20"/>
  <c r="Q16" i="20"/>
  <c r="Q12" i="20"/>
  <c r="P71" i="20"/>
  <c r="O71" i="20"/>
  <c r="N71" i="20"/>
  <c r="M71" i="20"/>
  <c r="L71" i="20"/>
  <c r="K71" i="20"/>
  <c r="J71" i="20"/>
  <c r="I71" i="20"/>
  <c r="E71" i="20"/>
  <c r="F71" i="20"/>
  <c r="G71" i="20"/>
  <c r="H71" i="20"/>
  <c r="P16" i="20"/>
  <c r="P21" i="20"/>
  <c r="AG21" i="20" s="1"/>
  <c r="P20" i="20"/>
  <c r="AG20" i="20" s="1"/>
  <c r="P19" i="20"/>
  <c r="AG19" i="20" s="1"/>
  <c r="Q78" i="20" l="1"/>
  <c r="Q100" i="20"/>
  <c r="Q15" i="20" s="1"/>
  <c r="P97" i="20"/>
  <c r="O97" i="20"/>
  <c r="N97" i="20"/>
  <c r="N99" i="20" s="1"/>
  <c r="M97" i="20"/>
  <c r="M99" i="20" s="1"/>
  <c r="L97" i="20"/>
  <c r="L99" i="20" s="1"/>
  <c r="K97" i="20"/>
  <c r="K99" i="20" s="1"/>
  <c r="J97" i="20"/>
  <c r="J99" i="20" s="1"/>
  <c r="I97" i="20"/>
  <c r="I99" i="20" s="1"/>
  <c r="O91" i="20"/>
  <c r="P90" i="20"/>
  <c r="P91" i="20" s="1"/>
  <c r="H91" i="20"/>
  <c r="M91" i="20"/>
  <c r="L91" i="20"/>
  <c r="K91" i="20"/>
  <c r="J91" i="20"/>
  <c r="I91" i="20"/>
  <c r="P86" i="20"/>
  <c r="M86" i="20"/>
  <c r="L86" i="20"/>
  <c r="K86" i="20"/>
  <c r="J86" i="20"/>
  <c r="I86" i="20"/>
  <c r="H86" i="20"/>
  <c r="O76" i="20"/>
  <c r="O77" i="20" s="1"/>
  <c r="O78" i="20" s="1"/>
  <c r="P76" i="20"/>
  <c r="P77" i="20" s="1"/>
  <c r="P78" i="20" s="1"/>
  <c r="M77" i="20"/>
  <c r="M78" i="20" s="1"/>
  <c r="L77" i="20"/>
  <c r="L78" i="20" s="1"/>
  <c r="K77" i="20"/>
  <c r="K78" i="20" s="1"/>
  <c r="J77" i="20"/>
  <c r="J78" i="20" s="1"/>
  <c r="I77" i="20"/>
  <c r="I78" i="20" s="1"/>
  <c r="P111" i="20"/>
  <c r="P13" i="20" s="1"/>
  <c r="O111" i="20"/>
  <c r="O13" i="20" s="1"/>
  <c r="N111" i="20"/>
  <c r="N13" i="20" s="1"/>
  <c r="M111" i="20"/>
  <c r="M13" i="20" s="1"/>
  <c r="L111" i="20"/>
  <c r="L13" i="20" s="1"/>
  <c r="K111" i="20"/>
  <c r="K13" i="20" s="1"/>
  <c r="J111" i="20"/>
  <c r="J13" i="20" s="1"/>
  <c r="I111" i="20"/>
  <c r="I13" i="20" s="1"/>
  <c r="P12" i="20"/>
  <c r="P10" i="20"/>
  <c r="O99" i="20" l="1"/>
  <c r="AF97" i="20"/>
  <c r="J100" i="20"/>
  <c r="K100" i="20"/>
  <c r="L100" i="20"/>
  <c r="I100" i="20"/>
  <c r="M100" i="20"/>
  <c r="P99" i="20"/>
  <c r="P100" i="20" s="1"/>
  <c r="P15" i="20" s="1"/>
  <c r="S142" i="20"/>
  <c r="R142" i="20"/>
  <c r="P141" i="20"/>
  <c r="P116" i="20"/>
  <c r="S106" i="20"/>
  <c r="R106" i="20"/>
  <c r="Q106" i="20"/>
  <c r="P105" i="20"/>
  <c r="S63" i="20"/>
  <c r="R63" i="20"/>
  <c r="P62" i="20"/>
  <c r="S43" i="20"/>
  <c r="R43" i="20"/>
  <c r="P42" i="20"/>
  <c r="S32" i="20"/>
  <c r="R32" i="20"/>
  <c r="P31" i="20"/>
  <c r="AF123" i="20"/>
  <c r="AE123" i="20"/>
  <c r="AF122" i="20"/>
  <c r="AE122" i="20"/>
  <c r="AF121" i="20"/>
  <c r="AE121" i="20"/>
  <c r="AF120" i="20"/>
  <c r="AE120" i="20"/>
  <c r="AF119" i="20"/>
  <c r="AE119" i="20"/>
  <c r="AF148" i="20"/>
  <c r="AF147" i="20"/>
  <c r="AF146" i="20"/>
  <c r="AF145" i="20"/>
  <c r="AF144" i="20"/>
  <c r="AF109" i="20"/>
  <c r="AF108" i="20"/>
  <c r="AF99" i="20"/>
  <c r="AF98" i="20"/>
  <c r="AF96" i="20"/>
  <c r="AF95" i="20"/>
  <c r="AF94" i="20"/>
  <c r="AF93" i="20"/>
  <c r="AF92" i="20"/>
  <c r="AF91" i="20"/>
  <c r="AF90" i="20"/>
  <c r="AF89" i="20"/>
  <c r="AF88" i="20"/>
  <c r="AF87" i="20"/>
  <c r="AF16" i="20" s="1"/>
  <c r="AF83" i="20"/>
  <c r="AF82" i="20"/>
  <c r="AF78" i="20"/>
  <c r="AF77" i="20"/>
  <c r="AF76" i="20"/>
  <c r="AF75" i="20"/>
  <c r="AF74" i="20"/>
  <c r="AF73" i="20"/>
  <c r="AF72" i="20"/>
  <c r="AF71" i="20"/>
  <c r="AF69" i="20"/>
  <c r="AF68" i="20"/>
  <c r="AF67" i="20"/>
  <c r="AF66" i="20"/>
  <c r="AF65" i="20"/>
  <c r="AF64" i="20"/>
  <c r="AF11" i="20"/>
  <c r="AF56" i="20"/>
  <c r="AF55" i="20"/>
  <c r="AF50" i="20"/>
  <c r="AF46" i="20"/>
  <c r="AF44" i="20"/>
  <c r="AF36" i="20"/>
  <c r="AF26" i="20"/>
  <c r="AF25" i="20"/>
  <c r="AF24" i="20"/>
  <c r="AF21" i="20"/>
  <c r="AF20" i="20"/>
  <c r="AF19" i="20"/>
  <c r="AF141" i="20"/>
  <c r="AF129" i="20"/>
  <c r="AF116" i="20"/>
  <c r="AF105" i="20"/>
  <c r="AF62" i="20"/>
  <c r="AF42" i="20"/>
  <c r="AF31" i="20"/>
  <c r="O84" i="20"/>
  <c r="AF9" i="20" l="1"/>
  <c r="AF10" i="20"/>
  <c r="P57" i="20"/>
  <c r="AF111" i="20"/>
  <c r="AF13" i="20" s="1"/>
  <c r="AF84" i="20"/>
  <c r="O86" i="20"/>
  <c r="AF12" i="20"/>
  <c r="O100" i="20" l="1"/>
  <c r="AF100" i="20" s="1"/>
  <c r="AF15" i="20" s="1"/>
  <c r="AF86" i="20"/>
  <c r="O15" i="20" l="1"/>
  <c r="O12" i="20"/>
  <c r="O10" i="20"/>
  <c r="J15" i="20" l="1"/>
  <c r="N90" i="20" l="1"/>
  <c r="N91" i="20" s="1"/>
  <c r="N84" i="20"/>
  <c r="N86" i="20" s="1"/>
  <c r="N100" i="20" s="1"/>
  <c r="N15" i="20" s="1"/>
  <c r="N76" i="20"/>
  <c r="N77" i="20" s="1"/>
  <c r="N78" i="20" s="1"/>
  <c r="N12" i="20"/>
  <c r="M10" i="20"/>
  <c r="N10" i="20"/>
  <c r="M15" i="20" l="1"/>
  <c r="M12" i="20"/>
  <c r="L15" i="20" l="1"/>
  <c r="L12" i="20"/>
  <c r="L10" i="20"/>
  <c r="AD14" i="20" l="1"/>
  <c r="AE116" i="20"/>
  <c r="AD116" i="20"/>
  <c r="L116" i="20"/>
  <c r="H116" i="20"/>
  <c r="D116" i="20"/>
  <c r="O142" i="20"/>
  <c r="N142" i="20"/>
  <c r="L141" i="20"/>
  <c r="L129" i="20"/>
  <c r="O106" i="20"/>
  <c r="N106" i="20"/>
  <c r="M106" i="20"/>
  <c r="L105" i="20"/>
  <c r="O63" i="20"/>
  <c r="N63" i="20"/>
  <c r="L62" i="20"/>
  <c r="O43" i="20"/>
  <c r="N43" i="20"/>
  <c r="L42" i="20"/>
  <c r="O32" i="20"/>
  <c r="N32" i="20"/>
  <c r="L31" i="20"/>
  <c r="AE148" i="20"/>
  <c r="AD148" i="20"/>
  <c r="AE147" i="20"/>
  <c r="AD147" i="20"/>
  <c r="AE146" i="20"/>
  <c r="AD146" i="20"/>
  <c r="AE145" i="20"/>
  <c r="D145" i="20"/>
  <c r="AD145" i="20" s="1"/>
  <c r="AE144" i="20"/>
  <c r="AD144" i="20"/>
  <c r="K142" i="20"/>
  <c r="J142" i="20"/>
  <c r="G142" i="20"/>
  <c r="F142" i="20"/>
  <c r="AE141" i="20"/>
  <c r="AD141" i="20"/>
  <c r="H141" i="20"/>
  <c r="D141" i="20"/>
  <c r="AE137" i="20"/>
  <c r="AD137" i="20"/>
  <c r="AE136" i="20"/>
  <c r="AD136" i="20"/>
  <c r="AE135" i="20"/>
  <c r="AD135" i="20"/>
  <c r="AE134" i="20"/>
  <c r="AD134" i="20"/>
  <c r="AE133" i="20"/>
  <c r="AD133" i="20"/>
  <c r="AE132" i="20"/>
  <c r="AD132" i="20"/>
  <c r="AE129" i="20"/>
  <c r="AD129" i="20"/>
  <c r="H129" i="20"/>
  <c r="D129" i="20"/>
  <c r="H111" i="20"/>
  <c r="H13" i="20" s="1"/>
  <c r="G111" i="20"/>
  <c r="G13" i="20" s="1"/>
  <c r="F111" i="20"/>
  <c r="F13" i="20" s="1"/>
  <c r="E111" i="20"/>
  <c r="E13" i="20" s="1"/>
  <c r="D111" i="20"/>
  <c r="D13" i="20" s="1"/>
  <c r="AE109" i="20"/>
  <c r="AD109" i="20"/>
  <c r="AE108" i="20"/>
  <c r="AD108" i="20"/>
  <c r="AE107" i="20"/>
  <c r="AD107" i="20"/>
  <c r="K106" i="20"/>
  <c r="J106" i="20"/>
  <c r="I106" i="20"/>
  <c r="G106" i="20"/>
  <c r="F106" i="20"/>
  <c r="E106" i="20"/>
  <c r="AE105" i="20"/>
  <c r="AD105" i="20"/>
  <c r="H105" i="20"/>
  <c r="D105" i="20"/>
  <c r="AE100" i="20"/>
  <c r="AE99" i="20"/>
  <c r="AE98" i="20"/>
  <c r="AD98" i="20"/>
  <c r="AE97" i="20"/>
  <c r="AF14" i="20" s="1"/>
  <c r="H97" i="20"/>
  <c r="H99" i="20" s="1"/>
  <c r="G97" i="20"/>
  <c r="AD97" i="20" s="1"/>
  <c r="F97" i="20"/>
  <c r="F99" i="20" s="1"/>
  <c r="E97" i="20"/>
  <c r="D97" i="20"/>
  <c r="D99" i="20" s="1"/>
  <c r="AE96" i="20"/>
  <c r="AD96" i="20"/>
  <c r="AE95" i="20"/>
  <c r="AD95" i="20"/>
  <c r="AE94" i="20"/>
  <c r="AD94" i="20"/>
  <c r="AE93" i="20"/>
  <c r="AD93" i="20"/>
  <c r="AE92" i="20"/>
  <c r="AD92" i="20"/>
  <c r="AE91" i="20"/>
  <c r="G91" i="20"/>
  <c r="AD91" i="20" s="1"/>
  <c r="F91" i="20"/>
  <c r="E91" i="20"/>
  <c r="D91" i="20"/>
  <c r="AE90" i="20"/>
  <c r="AD90" i="20"/>
  <c r="AE89" i="20"/>
  <c r="AD89" i="20"/>
  <c r="AE88" i="20"/>
  <c r="AD88" i="20"/>
  <c r="AE87" i="20"/>
  <c r="AD87" i="20"/>
  <c r="AE86" i="20"/>
  <c r="G86" i="20"/>
  <c r="AD86" i="20" s="1"/>
  <c r="F86" i="20"/>
  <c r="E86" i="20"/>
  <c r="D86" i="20"/>
  <c r="AD85" i="20"/>
  <c r="AE84" i="20"/>
  <c r="AD84" i="20"/>
  <c r="AE83" i="20"/>
  <c r="AD83" i="20"/>
  <c r="AE82" i="20"/>
  <c r="AD82" i="20"/>
  <c r="AE81" i="20"/>
  <c r="AD81" i="20"/>
  <c r="AE78" i="20"/>
  <c r="AE77" i="20"/>
  <c r="H77" i="20"/>
  <c r="H78" i="20" s="1"/>
  <c r="G77" i="20"/>
  <c r="AD77" i="20" s="1"/>
  <c r="F77" i="20"/>
  <c r="F78" i="20" s="1"/>
  <c r="E77" i="20"/>
  <c r="D77" i="20"/>
  <c r="AE76" i="20"/>
  <c r="AD76" i="20"/>
  <c r="AE75" i="20"/>
  <c r="AD75" i="20"/>
  <c r="AE74" i="20"/>
  <c r="AD74" i="20"/>
  <c r="AE73" i="20"/>
  <c r="AD73" i="20"/>
  <c r="AE72" i="20"/>
  <c r="AD72" i="20"/>
  <c r="AE71" i="20"/>
  <c r="D71" i="20"/>
  <c r="AD70" i="20"/>
  <c r="AE69" i="20"/>
  <c r="AD69" i="20"/>
  <c r="AE68" i="20"/>
  <c r="AD68" i="20"/>
  <c r="AE67" i="20"/>
  <c r="AD67" i="20"/>
  <c r="AE66" i="20"/>
  <c r="AD66" i="20"/>
  <c r="AE65" i="20"/>
  <c r="AD65" i="20"/>
  <c r="AE64" i="20"/>
  <c r="AD64" i="20"/>
  <c r="K63" i="20"/>
  <c r="J63" i="20"/>
  <c r="G63" i="20"/>
  <c r="F63" i="20"/>
  <c r="AE62" i="20"/>
  <c r="AD62" i="20"/>
  <c r="H62" i="20"/>
  <c r="D62" i="20"/>
  <c r="AE57" i="20"/>
  <c r="AE56" i="20"/>
  <c r="AD56" i="20"/>
  <c r="AE55" i="20"/>
  <c r="AD55" i="20"/>
  <c r="E57" i="20"/>
  <c r="AD57" i="20" s="1"/>
  <c r="AE50" i="20"/>
  <c r="AD50" i="20"/>
  <c r="AD9" i="20" s="1"/>
  <c r="AE47" i="20"/>
  <c r="AD47" i="20"/>
  <c r="AE46" i="20"/>
  <c r="AD46" i="20"/>
  <c r="AD45" i="20"/>
  <c r="AE44" i="20"/>
  <c r="AD44" i="20"/>
  <c r="K43" i="20"/>
  <c r="J43" i="20"/>
  <c r="G43" i="20"/>
  <c r="F43" i="20"/>
  <c r="AE42" i="20"/>
  <c r="AD42" i="20"/>
  <c r="H42" i="20"/>
  <c r="D42" i="20"/>
  <c r="AD36" i="20"/>
  <c r="K32" i="20"/>
  <c r="J32" i="20"/>
  <c r="G32" i="20"/>
  <c r="F32" i="20"/>
  <c r="AE31" i="20"/>
  <c r="AD31" i="20"/>
  <c r="H31" i="20"/>
  <c r="D31" i="20"/>
  <c r="AE26" i="20"/>
  <c r="AD26" i="20"/>
  <c r="AE25" i="20"/>
  <c r="AD25" i="20"/>
  <c r="AE24" i="20"/>
  <c r="AD24" i="20"/>
  <c r="AE21" i="20"/>
  <c r="AD21" i="20"/>
  <c r="AE20" i="20"/>
  <c r="AD20" i="20"/>
  <c r="AE19" i="20"/>
  <c r="AD19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AE8" i="20"/>
  <c r="AD8" i="20"/>
  <c r="X55" i="19"/>
  <c r="AE16" i="20" l="1"/>
  <c r="D78" i="20"/>
  <c r="G78" i="20"/>
  <c r="AD78" i="20" s="1"/>
  <c r="F100" i="20"/>
  <c r="F15" i="20" s="1"/>
  <c r="AE111" i="20"/>
  <c r="AE13" i="20" s="1"/>
  <c r="AE10" i="20"/>
  <c r="AE9" i="20"/>
  <c r="AD111" i="20"/>
  <c r="AD13" i="20" s="1"/>
  <c r="AD10" i="20"/>
  <c r="AD16" i="20"/>
  <c r="G99" i="20"/>
  <c r="AD99" i="20" s="1"/>
  <c r="D100" i="20"/>
  <c r="D15" i="20" s="1"/>
  <c r="AE12" i="20"/>
  <c r="E78" i="20"/>
  <c r="H100" i="20"/>
  <c r="H15" i="20" s="1"/>
  <c r="AE15" i="20"/>
  <c r="AD12" i="20"/>
  <c r="AD11" i="20"/>
  <c r="E99" i="20"/>
  <c r="E100" i="20" s="1"/>
  <c r="E15" i="20" s="1"/>
  <c r="AE11" i="20"/>
  <c r="AE14" i="20" s="1"/>
  <c r="AD71" i="20"/>
  <c r="X26" i="19"/>
  <c r="X25" i="19"/>
  <c r="X24" i="19"/>
  <c r="X116" i="19"/>
  <c r="G100" i="20" l="1"/>
  <c r="S55" i="19"/>
  <c r="S15" i="19"/>
  <c r="S12" i="19"/>
  <c r="S10" i="19"/>
  <c r="G15" i="20" l="1"/>
  <c r="AD100" i="20"/>
  <c r="AD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  <c r="Q46" i="20"/>
  <c r="AG50" i="20" l="1"/>
  <c r="AG10" i="20" s="1"/>
  <c r="AG46" i="20"/>
  <c r="Q10" i="20"/>
  <c r="Q57" i="20" l="1"/>
  <c r="AG57" i="20" s="1"/>
  <c r="AG12" i="20" l="1"/>
  <c r="AG11" i="20"/>
  <c r="AG14" i="20" s="1"/>
</calcChain>
</file>

<file path=xl/sharedStrings.xml><?xml version="1.0" encoding="utf-8"?>
<sst xmlns="http://schemas.openxmlformats.org/spreadsheetml/2006/main" count="914" uniqueCount="200">
  <si>
    <t>１．主な財務データ</t>
    <rPh sb="2" eb="3">
      <t>オモ</t>
    </rPh>
    <rPh sb="4" eb="6">
      <t>ザイム</t>
    </rPh>
    <phoneticPr fontId="4"/>
  </si>
  <si>
    <t>FY2019</t>
    <phoneticPr fontId="4"/>
  </si>
  <si>
    <t>　</t>
    <phoneticPr fontId="4"/>
  </si>
  <si>
    <t>FY2020</t>
    <phoneticPr fontId="4"/>
  </si>
  <si>
    <t>FY2021</t>
    <phoneticPr fontId="4"/>
  </si>
  <si>
    <t>FY2022</t>
    <phoneticPr fontId="4"/>
  </si>
  <si>
    <t>FY2023</t>
    <phoneticPr fontId="4"/>
  </si>
  <si>
    <t>FY2024</t>
    <phoneticPr fontId="4"/>
  </si>
  <si>
    <t>FY2022</t>
  </si>
  <si>
    <t>FY2023</t>
  </si>
  <si>
    <t>FY2024</t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</si>
  <si>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</si>
  <si>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</si>
  <si>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</si>
  <si>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</si>
  <si>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5"/>
  </si>
  <si>
    <t>売上高</t>
    <phoneticPr fontId="4"/>
  </si>
  <si>
    <t>営業利益</t>
  </si>
  <si>
    <t>売上高営業利益率</t>
    <phoneticPr fontId="4"/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</si>
  <si>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3"/>
  </si>
  <si>
    <t>売上高当期利益率</t>
    <phoneticPr fontId="5"/>
  </si>
  <si>
    <t>フリーキャッシュフロー</t>
    <phoneticPr fontId="4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</si>
  <si>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7"/>
  </si>
  <si>
    <t>株主資本比率</t>
    <rPh sb="0" eb="2">
      <t>カブヌシ</t>
    </rPh>
    <rPh sb="2" eb="4">
      <t>シホン</t>
    </rPh>
    <rPh sb="4" eb="6">
      <t>ヒリツ</t>
    </rPh>
    <phoneticPr fontId="7"/>
  </si>
  <si>
    <t>有利子負債</t>
    <rPh sb="0" eb="1">
      <t>ユウ</t>
    </rPh>
    <rPh sb="1" eb="3">
      <t>リシ</t>
    </rPh>
    <rPh sb="3" eb="5">
      <t>フサイ</t>
    </rPh>
    <phoneticPr fontId="4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</si>
  <si>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5"/>
  </si>
  <si>
    <t>研究開発投資</t>
    <phoneticPr fontId="5"/>
  </si>
  <si>
    <t>有形固定資産減価償却費</t>
    <rPh sb="0" eb="2">
      <t>ユウケイ</t>
    </rPh>
    <rPh sb="2" eb="4">
      <t>コテイ</t>
    </rPh>
    <rPh sb="4" eb="6">
      <t>シサン</t>
    </rPh>
    <phoneticPr fontId="5"/>
  </si>
  <si>
    <t>設備投資</t>
    <phoneticPr fontId="5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</si>
  <si>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5"/>
  </si>
  <si>
    <t>国内</t>
    <rPh sb="0" eb="2">
      <t>コクナイ</t>
    </rPh>
    <phoneticPr fontId="5"/>
  </si>
  <si>
    <t>海外</t>
    <rPh sb="0" eb="2">
      <t>カイガイ</t>
    </rPh>
    <phoneticPr fontId="5"/>
  </si>
  <si>
    <t>合計</t>
    <rPh sb="0" eb="2">
      <t>ゴウケイ</t>
    </rPh>
    <phoneticPr fontId="5"/>
  </si>
  <si>
    <t>２．1株当たりデータ（円）</t>
    <rPh sb="3" eb="4">
      <t>カブ</t>
    </rPh>
    <rPh sb="4" eb="5">
      <t>ア</t>
    </rPh>
    <rPh sb="11" eb="12">
      <t>エン</t>
    </rPh>
    <phoneticPr fontId="5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</si>
  <si>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4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</si>
  <si>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4"/>
  </si>
  <si>
    <t>一株当たり配当金</t>
    <rPh sb="0" eb="2">
      <t>ヒトカブ</t>
    </rPh>
    <rPh sb="2" eb="3">
      <t>ア</t>
    </rPh>
    <rPh sb="5" eb="8">
      <t>ハイトウキン</t>
    </rPh>
    <phoneticPr fontId="5"/>
  </si>
  <si>
    <t>配当性向(%)</t>
    <rPh sb="0" eb="2">
      <t>ハイトウ</t>
    </rPh>
    <rPh sb="2" eb="4">
      <t>セイコウ</t>
    </rPh>
    <phoneticPr fontId="4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</si>
  <si>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</si>
  <si>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4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</si>
  <si>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4"/>
  </si>
  <si>
    <t>　売上高</t>
    <phoneticPr fontId="4"/>
  </si>
  <si>
    <t>　売上原価</t>
    <phoneticPr fontId="4"/>
  </si>
  <si>
    <t>売上総利益</t>
  </si>
  <si>
    <t>　販売費及び一般管理費</t>
    <phoneticPr fontId="4"/>
  </si>
  <si>
    <t>　その他の収益</t>
    <phoneticPr fontId="4"/>
  </si>
  <si>
    <t>　のれんの減損</t>
    <phoneticPr fontId="4"/>
  </si>
  <si>
    <t>　金融収益</t>
    <rPh sb="1" eb="3">
      <t>キンユウ</t>
    </rPh>
    <rPh sb="3" eb="5">
      <t>シュウエキ</t>
    </rPh>
    <phoneticPr fontId="4"/>
  </si>
  <si>
    <t>　金融費用</t>
    <rPh sb="1" eb="3">
      <t>キンユウ</t>
    </rPh>
    <rPh sb="3" eb="5">
      <t>ヒヨウ</t>
    </rPh>
    <phoneticPr fontId="4"/>
  </si>
  <si>
    <t>　持分法投資損益</t>
    <phoneticPr fontId="4"/>
  </si>
  <si>
    <t>税引前利益</t>
    <rPh sb="0" eb="2">
      <t>ゼイビキ</t>
    </rPh>
    <rPh sb="2" eb="3">
      <t>マエ</t>
    </rPh>
    <rPh sb="3" eb="5">
      <t>リエキ</t>
    </rPh>
    <phoneticPr fontId="3"/>
  </si>
  <si>
    <t>　法人所得税費用</t>
    <rPh sb="1" eb="3">
      <t>ホウジン</t>
    </rPh>
    <rPh sb="3" eb="6">
      <t>ショトクゼイ</t>
    </rPh>
    <rPh sb="6" eb="8">
      <t>ヒヨウ</t>
    </rPh>
    <phoneticPr fontId="3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</si>
  <si>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</si>
  <si>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4"/>
  </si>
  <si>
    <t>資産の部</t>
    <rPh sb="0" eb="2">
      <t>シサン</t>
    </rPh>
    <rPh sb="3" eb="4">
      <t>ブ</t>
    </rPh>
    <phoneticPr fontId="3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</si>
  <si>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3"/>
  </si>
  <si>
    <t>定期預金</t>
    <rPh sb="0" eb="4">
      <t>テイキヨキン</t>
    </rPh>
    <phoneticPr fontId="3"/>
  </si>
  <si>
    <t>営業債権及びその他の債権</t>
    <phoneticPr fontId="4"/>
  </si>
  <si>
    <t>その他の金融資産</t>
    <rPh sb="2" eb="3">
      <t>タ</t>
    </rPh>
    <rPh sb="4" eb="6">
      <t>キンユウ</t>
    </rPh>
    <rPh sb="6" eb="8">
      <t>シサン</t>
    </rPh>
    <phoneticPr fontId="3"/>
  </si>
  <si>
    <t>棚卸資産</t>
    <rPh sb="0" eb="2">
      <t>タナオロシ</t>
    </rPh>
    <rPh sb="2" eb="4">
      <t>シサン</t>
    </rPh>
    <phoneticPr fontId="3"/>
  </si>
  <si>
    <t>その他の流動資産</t>
    <rPh sb="0" eb="3">
      <t>ソノタ</t>
    </rPh>
    <rPh sb="4" eb="8">
      <t>リュウドウシサン</t>
    </rPh>
    <phoneticPr fontId="3"/>
  </si>
  <si>
    <t>売却目的で保有する資産</t>
    <rPh sb="9" eb="11">
      <t>シサン</t>
    </rPh>
    <phoneticPr fontId="4"/>
  </si>
  <si>
    <t>流動資産合計</t>
    <rPh sb="0" eb="4">
      <t>リュウドウシサン</t>
    </rPh>
    <rPh sb="4" eb="6">
      <t>ゴウケイ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</si>
  <si>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</si>
  <si>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使用権資産</t>
    <rPh sb="0" eb="5">
      <t>シヨウケンシサン</t>
    </rPh>
    <phoneticPr fontId="4"/>
  </si>
  <si>
    <t>のれん及び無形資産</t>
    <phoneticPr fontId="4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</si>
  <si>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3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</si>
  <si>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3"/>
  </si>
  <si>
    <t>資産合計</t>
    <rPh sb="0" eb="2">
      <t>シサン</t>
    </rPh>
    <rPh sb="2" eb="4">
      <t>ゴウケイ</t>
    </rPh>
    <phoneticPr fontId="3"/>
  </si>
  <si>
    <t>負債および資本の部</t>
    <rPh sb="0" eb="2">
      <t>フサイ</t>
    </rPh>
    <rPh sb="5" eb="7">
      <t>シホン</t>
    </rPh>
    <rPh sb="8" eb="9">
      <t>ブ</t>
    </rPh>
    <phoneticPr fontId="3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</si>
  <si>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3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</si>
  <si>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3"/>
  </si>
  <si>
    <t>リース負債</t>
    <rPh sb="3" eb="5">
      <t>フサイ</t>
    </rPh>
    <phoneticPr fontId="4"/>
  </si>
  <si>
    <t>その他の流動負債</t>
    <rPh sb="0" eb="3">
      <t>ソノタ</t>
    </rPh>
    <rPh sb="4" eb="6">
      <t>リュウドウ</t>
    </rPh>
    <rPh sb="6" eb="8">
      <t>フサイ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</si>
  <si>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5"/>
  </si>
  <si>
    <t>流動負債合計</t>
    <rPh sb="0" eb="4">
      <t>リュウドウシサン</t>
    </rPh>
    <rPh sb="4" eb="6">
      <t>ゴウケイ</t>
    </rPh>
    <phoneticPr fontId="3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</si>
  <si>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3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</si>
  <si>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3"/>
  </si>
  <si>
    <t>その他の非流動負債</t>
    <phoneticPr fontId="3"/>
  </si>
  <si>
    <t>非流動負債合計</t>
    <rPh sb="0" eb="3">
      <t>ヒリュウドウ</t>
    </rPh>
    <rPh sb="3" eb="5">
      <t>フサイ</t>
    </rPh>
    <rPh sb="5" eb="7">
      <t>ゴウケイ</t>
    </rPh>
    <phoneticPr fontId="3"/>
  </si>
  <si>
    <t>資本金</t>
    <rPh sb="0" eb="3">
      <t>シホンキン</t>
    </rPh>
    <phoneticPr fontId="3"/>
  </si>
  <si>
    <t>資本剰余金</t>
    <rPh sb="0" eb="5">
      <t>シホンジュンビキン</t>
    </rPh>
    <phoneticPr fontId="3"/>
  </si>
  <si>
    <t>自己株式</t>
    <rPh sb="0" eb="2">
      <t>ジコ</t>
    </rPh>
    <rPh sb="2" eb="4">
      <t>カブシキ</t>
    </rPh>
    <phoneticPr fontId="3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</si>
  <si>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3"/>
  </si>
  <si>
    <t>利益剰余金</t>
    <rPh sb="0" eb="2">
      <t>リエキ</t>
    </rPh>
    <rPh sb="2" eb="5">
      <t>ジョウヨキン</t>
    </rPh>
    <phoneticPr fontId="3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</si>
  <si>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3"/>
  </si>
  <si>
    <t>非支配持分</t>
    <rPh sb="0" eb="1">
      <t>ヒ</t>
    </rPh>
    <rPh sb="1" eb="3">
      <t>シハイ</t>
    </rPh>
    <rPh sb="3" eb="5">
      <t>モチブン</t>
    </rPh>
    <phoneticPr fontId="3"/>
  </si>
  <si>
    <t>資本合計</t>
    <rPh sb="0" eb="2">
      <t>シホン</t>
    </rPh>
    <rPh sb="2" eb="4">
      <t>ゴウケイ</t>
    </rPh>
    <phoneticPr fontId="3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</si>
  <si>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3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</si>
  <si>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4"/>
  </si>
  <si>
    <t>営業活動によるキャッシュフロー</t>
    <rPh sb="0" eb="4">
      <t>エイギョウカツドウ</t>
    </rPh>
    <phoneticPr fontId="4"/>
  </si>
  <si>
    <t>投資活動によるキャッシュフロー</t>
    <rPh sb="0" eb="4">
      <t>トウシカツドウ</t>
    </rPh>
    <phoneticPr fontId="4"/>
  </si>
  <si>
    <t>財務活動によるキャッシュフロー</t>
    <rPh sb="0" eb="2">
      <t>ザイム</t>
    </rPh>
    <rPh sb="2" eb="4">
      <t>カツドウ</t>
    </rPh>
    <phoneticPr fontId="4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</si>
  <si>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4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</si>
  <si>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4"/>
  </si>
  <si>
    <t>分野別売上高（セグメント間売上除く）</t>
    <rPh sb="0" eb="2">
      <t>ブンヤ</t>
    </rPh>
    <rPh sb="12" eb="13">
      <t>カン</t>
    </rPh>
    <rPh sb="13" eb="15">
      <t>ウリアゲ</t>
    </rPh>
    <rPh sb="15" eb="16">
      <t>ノゾ</t>
    </rPh>
    <phoneticPr fontId="5"/>
  </si>
  <si>
    <t>デジタルサービス</t>
    <phoneticPr fontId="5"/>
  </si>
  <si>
    <t>デジタルプロダクツ</t>
    <phoneticPr fontId="4"/>
  </si>
  <si>
    <t>グラフィックコミュニケーションズ</t>
    <phoneticPr fontId="4"/>
  </si>
  <si>
    <t>インダストリアルソリューションズ</t>
    <phoneticPr fontId="4"/>
  </si>
  <si>
    <t>その他</t>
    <phoneticPr fontId="5"/>
  </si>
  <si>
    <t>※当社グループは2021年4月1日より社内カンパニー制を導入しました。そのため、2021年度より、事業分野の区分を変更しております。</t>
    <phoneticPr fontId="4"/>
  </si>
  <si>
    <t>※セグメント間の売上高は、主にデジタルサービスに対する売上です。</t>
  </si>
  <si>
    <t>※2022年度第３四半期連結会計期間よりインダストリアルソリューションズのエレクトロニクス事業について、デジタルプロダクツへ事業区分変更を行いました。 この変更に伴い、2021年度、2022年度第1、2四半期については遡及適用した数値で表示しております。</t>
    <rPh sb="88" eb="90">
      <t>ネンド</t>
    </rPh>
    <phoneticPr fontId="4"/>
  </si>
  <si>
    <t>※2023年度第１四半期からPFUの事業について、デジタルサービス及びデジタルプロダクツへ事業区分変更を行いました。この変更に伴い、2022年度については遡及適用した数値で表示しております。</t>
  </si>
  <si>
    <t>分野別売上高（旧セグメント）</t>
    <rPh sb="0" eb="2">
      <t>ブンヤ</t>
    </rPh>
    <rPh sb="7" eb="8">
      <t>キュウ</t>
    </rPh>
    <phoneticPr fontId="5"/>
  </si>
  <si>
    <t>オフィスプリンティング</t>
    <phoneticPr fontId="5"/>
  </si>
  <si>
    <t>オフィスサービス</t>
    <phoneticPr fontId="4"/>
  </si>
  <si>
    <t>商用印刷</t>
    <rPh sb="0" eb="2">
      <t>ショウヨウ</t>
    </rPh>
    <rPh sb="2" eb="4">
      <t>インサツ</t>
    </rPh>
    <phoneticPr fontId="4"/>
  </si>
  <si>
    <t>産業印刷</t>
    <rPh sb="0" eb="2">
      <t>サンギョウ</t>
    </rPh>
    <rPh sb="2" eb="4">
      <t>インサツ</t>
    </rPh>
    <phoneticPr fontId="4"/>
  </si>
  <si>
    <t>サーマル</t>
    <phoneticPr fontId="5"/>
  </si>
  <si>
    <t>地域別売上高</t>
    <phoneticPr fontId="5"/>
  </si>
  <si>
    <t>日本</t>
    <phoneticPr fontId="5"/>
  </si>
  <si>
    <t>米州</t>
    <phoneticPr fontId="5"/>
  </si>
  <si>
    <t>欧州・中東・アフリカ</t>
    <phoneticPr fontId="5"/>
  </si>
  <si>
    <t>FY2017</t>
    <phoneticPr fontId="4"/>
  </si>
  <si>
    <t>FY2018</t>
    <phoneticPr fontId="4"/>
  </si>
  <si>
    <t>売上高営業利益率</t>
  </si>
  <si>
    <t>-</t>
    <phoneticPr fontId="4"/>
  </si>
  <si>
    <t>売上高</t>
  </si>
  <si>
    <t>売上原価</t>
  </si>
  <si>
    <t>販売費及び一般管理費</t>
  </si>
  <si>
    <t>金融収益</t>
    <rPh sb="0" eb="2">
      <t>キンユウ</t>
    </rPh>
    <rPh sb="2" eb="4">
      <t>シュウエキ</t>
    </rPh>
    <phoneticPr fontId="4"/>
  </si>
  <si>
    <t>金融費用</t>
    <rPh sb="0" eb="2">
      <t>キンユウ</t>
    </rPh>
    <rPh sb="2" eb="4">
      <t>ヒヨウ</t>
    </rPh>
    <phoneticPr fontId="4"/>
  </si>
  <si>
    <t>　　　　　　その他費用（収益）計</t>
    <rPh sb="15" eb="16">
      <t>ケイ</t>
    </rPh>
    <phoneticPr fontId="4"/>
  </si>
  <si>
    <t>持分法投資損益</t>
  </si>
  <si>
    <t>法人所得税費用</t>
    <rPh sb="0" eb="2">
      <t>ホウジン</t>
    </rPh>
    <rPh sb="2" eb="5">
      <t>ショトクゼイ</t>
    </rPh>
    <rPh sb="5" eb="7">
      <t>ヒヨウ</t>
    </rPh>
    <phoneticPr fontId="3"/>
  </si>
  <si>
    <t>分野別売上高</t>
    <rPh sb="0" eb="2">
      <t>ブンヤ</t>
    </rPh>
    <phoneticPr fontId="5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</si>
  <si>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4"/>
  </si>
  <si>
    <t xml:space="preserve">   また、一部の本社費用を該当部門へ配賦を行っております。 これらの変更に関して、前年同期についても遡及適用した数値で表示しております。</t>
    <phoneticPr fontId="4"/>
  </si>
  <si>
    <t>欧州</t>
    <phoneticPr fontId="5"/>
  </si>
  <si>
    <t>*1:2016/3期より、一部のリース取引を総額表示から純額表示に変更したことに伴い、2014/3期以降のデータを遡及表示しております。</t>
    <phoneticPr fontId="4"/>
  </si>
  <si>
    <t>FY2013</t>
    <phoneticPr fontId="4"/>
  </si>
  <si>
    <t>*1</t>
    <phoneticPr fontId="4"/>
  </si>
  <si>
    <t>FY2014</t>
    <phoneticPr fontId="4"/>
  </si>
  <si>
    <t>FY2015</t>
    <phoneticPr fontId="4"/>
  </si>
  <si>
    <t>FY2016</t>
    <phoneticPr fontId="4"/>
  </si>
  <si>
    <t>2018/3</t>
    <phoneticPr fontId="4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</si>
  <si>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</si>
  <si>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4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</si>
  <si>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4"/>
  </si>
  <si>
    <t>画像＆ｿﾘｭｰｼｮﾝ</t>
    <rPh sb="0" eb="2">
      <t>ガゾウ</t>
    </rPh>
    <phoneticPr fontId="5"/>
  </si>
  <si>
    <t>ｵﾌｨｽｲﾒｰｼﾞﾝｸﾞ</t>
    <phoneticPr fontId="5"/>
  </si>
  <si>
    <t>ﾌﾟﾛﾀﾞｸｼｮﾝﾌﾟﾘﾝﾃｨﾝｸﾞ</t>
    <phoneticPr fontId="4"/>
  </si>
  <si>
    <t>ﾈｯﾄﾜｰｸｼｽﾃﾑｿﾘｭｰｼｮﾝ</t>
    <phoneticPr fontId="5"/>
  </si>
  <si>
    <t>産業</t>
    <rPh sb="0" eb="2">
      <t>サンギョウ</t>
    </rPh>
    <phoneticPr fontId="5"/>
  </si>
  <si>
    <t>FY2011</t>
    <phoneticPr fontId="4"/>
  </si>
  <si>
    <t>FY2012</t>
    <phoneticPr fontId="4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</si>
  <si>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</si>
  <si>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</si>
  <si>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</si>
  <si>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3"/>
  </si>
  <si>
    <t>売上高当期純利益率</t>
    <rPh sb="5" eb="6">
      <t>ジュン</t>
    </rPh>
    <phoneticPr fontId="5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</si>
  <si>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7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</si>
  <si>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5"/>
  </si>
  <si>
    <t>研究開発費</t>
    <rPh sb="2" eb="4">
      <t>カイハツ</t>
    </rPh>
    <phoneticPr fontId="5"/>
  </si>
  <si>
    <t>2012/3</t>
    <phoneticPr fontId="4"/>
  </si>
  <si>
    <t>2014/3</t>
    <phoneticPr fontId="4"/>
  </si>
  <si>
    <t>2013/3</t>
    <phoneticPr fontId="4"/>
  </si>
  <si>
    <t>2014/3</t>
  </si>
  <si>
    <t>一株当たり当期純利益(EPS):基本的</t>
    <phoneticPr fontId="4"/>
  </si>
  <si>
    <t>一株当たり当期純利益(EPS):希薄後</t>
    <rPh sb="16" eb="18">
      <t>キハク</t>
    </rPh>
    <rPh sb="18" eb="19">
      <t>ゴ</t>
    </rPh>
    <phoneticPr fontId="4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</si>
  <si>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4"/>
  </si>
  <si>
    <t>受取利息および配当金</t>
  </si>
  <si>
    <t>支払利息</t>
  </si>
  <si>
    <t>その他費用純額</t>
    <phoneticPr fontId="4"/>
  </si>
  <si>
    <t>その他（収益）費用</t>
    <phoneticPr fontId="4"/>
  </si>
  <si>
    <t>法人税等</t>
    <rPh sb="0" eb="3">
      <t>ホウジンゼイ</t>
    </rPh>
    <rPh sb="3" eb="4">
      <t>トウ</t>
    </rPh>
    <phoneticPr fontId="3"/>
  </si>
  <si>
    <t>非支配持分帰属損益</t>
  </si>
  <si>
    <t>2012/3</t>
  </si>
  <si>
    <t>有価証券</t>
    <rPh sb="0" eb="4">
      <t>ユウカショウケン</t>
    </rPh>
    <phoneticPr fontId="3"/>
  </si>
  <si>
    <t>売上債権</t>
    <rPh sb="0" eb="4">
      <t>ウリアゲサイケン</t>
    </rPh>
    <phoneticPr fontId="3"/>
  </si>
  <si>
    <t>たな卸資産</t>
    <rPh sb="0" eb="3">
      <t>タナオロシ</t>
    </rPh>
    <rPh sb="3" eb="5">
      <t>シサン</t>
    </rPh>
    <phoneticPr fontId="3"/>
  </si>
  <si>
    <t>リース債権等</t>
    <rPh sb="3" eb="5">
      <t>サイケン</t>
    </rPh>
    <rPh sb="5" eb="6">
      <t>トウ</t>
    </rPh>
    <phoneticPr fontId="3"/>
  </si>
  <si>
    <t>その他の投資</t>
    <rPh sb="0" eb="3">
      <t>ソノタ</t>
    </rPh>
    <rPh sb="4" eb="6">
      <t>トウシ</t>
    </rPh>
    <phoneticPr fontId="3"/>
  </si>
  <si>
    <t>固定資産合計</t>
    <rPh sb="0" eb="2">
      <t>コテイ</t>
    </rPh>
    <rPh sb="2" eb="4">
      <t>シサン</t>
    </rPh>
    <rPh sb="4" eb="6">
      <t>ゴウケイ</t>
    </rPh>
    <phoneticPr fontId="3"/>
  </si>
  <si>
    <t>短期借入金</t>
    <rPh sb="0" eb="5">
      <t>タンキカリイレキン</t>
    </rPh>
    <phoneticPr fontId="3"/>
  </si>
  <si>
    <t>支払手形・買掛金</t>
    <rPh sb="0" eb="2">
      <t>シハライ</t>
    </rPh>
    <rPh sb="2" eb="4">
      <t>テガタ</t>
    </rPh>
    <phoneticPr fontId="3"/>
  </si>
  <si>
    <t>長期債務</t>
    <rPh sb="0" eb="4">
      <t>チョウキサイム</t>
    </rPh>
    <phoneticPr fontId="3"/>
  </si>
  <si>
    <t>退職給付債務</t>
    <rPh sb="0" eb="2">
      <t>タイショク</t>
    </rPh>
    <rPh sb="2" eb="4">
      <t>キュウフ</t>
    </rPh>
    <rPh sb="4" eb="6">
      <t>サイム</t>
    </rPh>
    <phoneticPr fontId="3"/>
  </si>
  <si>
    <t>その他の固定負債</t>
    <rPh sb="2" eb="3">
      <t>タ</t>
    </rPh>
    <rPh sb="4" eb="6">
      <t>コテイ</t>
    </rPh>
    <rPh sb="6" eb="8">
      <t>フサイ</t>
    </rPh>
    <phoneticPr fontId="3"/>
  </si>
  <si>
    <t>固定負債合計</t>
    <rPh sb="0" eb="2">
      <t>コテイ</t>
    </rPh>
    <rPh sb="2" eb="6">
      <t>フサイゴウケイ</t>
    </rPh>
    <phoneticPr fontId="3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</si>
  <si>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3"/>
  </si>
  <si>
    <t>株主資本</t>
    <rPh sb="0" eb="2">
      <t>カブヌシ</t>
    </rPh>
    <rPh sb="2" eb="4">
      <t>シホン</t>
    </rPh>
    <phoneticPr fontId="3"/>
  </si>
  <si>
    <t>純資産合計</t>
    <rPh sb="0" eb="3">
      <t>ジュンシサン</t>
    </rPh>
    <rPh sb="3" eb="5">
      <t>ゴウケイ</t>
    </rPh>
    <phoneticPr fontId="3"/>
  </si>
  <si>
    <t>負債・資本合計</t>
    <rPh sb="0" eb="2">
      <t>フサイ</t>
    </rPh>
    <rPh sb="3" eb="5">
      <t>シホン</t>
    </rPh>
    <rPh sb="5" eb="7">
      <t>ゴウケイ</t>
    </rPh>
    <phoneticPr fontId="3"/>
  </si>
  <si>
    <t>Q1 *1,*2</t>
  </si>
  <si>
    <t>Q2 *1,*2</t>
  </si>
  <si>
    <t>Q3 *1,*2</t>
  </si>
  <si>
    <t>Q4*2</t>
  </si>
  <si>
    <t>*2</t>
    <phoneticPr fontId="4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</si>
  <si>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</si>
  <si>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</si>
  <si>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</si>
  <si>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</si>
  <si>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</si>
  <si>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</si>
  <si>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</si>
  <si>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4"/>
  </si>
  <si>
    <t>FY2025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</si>
</sst>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" fillId="0" borderId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313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quotePrefix="1" applyFont="1" applyBorder="1" applyAlignment="1">
      <alignment vertical="center"/>
    </xf>
    <xf numFmtId="0" fontId="9" fillId="0" borderId="4" xfId="0" quotePrefix="1" applyFont="1" applyBorder="1" applyAlignment="1">
      <alignment vertical="center"/>
    </xf>
    <xf numFmtId="0" fontId="9" fillId="0" borderId="9" xfId="0" quotePrefix="1" applyFont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7" fontId="9" fillId="0" borderId="10" xfId="0" applyNumberFormat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7" fontId="9" fillId="0" borderId="11" xfId="0" applyNumberFormat="1" applyFont="1" applyBorder="1" applyAlignment="1">
      <alignment horizontal="center" vertical="center"/>
    </xf>
    <xf numFmtId="17" fontId="9" fillId="0" borderId="4" xfId="0" applyNumberFormat="1" applyFont="1" applyBorder="1" applyAlignment="1">
      <alignment horizontal="center" vertical="center"/>
    </xf>
    <xf numFmtId="0" fontId="8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5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12" xfId="3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178" fontId="9" fillId="0" borderId="2" xfId="3" applyNumberFormat="1" applyFont="1" applyBorder="1" applyAlignment="1">
      <alignment horizontal="center" vertical="center" wrapText="1"/>
    </xf>
    <xf numFmtId="178" fontId="9" fillId="0" borderId="3" xfId="3" applyNumberFormat="1" applyFont="1" applyBorder="1" applyAlignment="1">
      <alignment horizontal="center" vertical="center" wrapText="1"/>
    </xf>
    <xf numFmtId="178" fontId="9" fillId="0" borderId="7" xfId="3" applyNumberFormat="1" applyFont="1" applyBorder="1" applyAlignment="1">
      <alignment horizontal="center" vertical="center" wrapText="1"/>
    </xf>
    <xf numFmtId="37" fontId="9" fillId="0" borderId="5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37" fontId="9" fillId="0" borderId="12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6" xfId="0" applyFont="1" applyBorder="1" applyAlignment="1">
      <alignment vertical="center"/>
    </xf>
    <xf numFmtId="37" fontId="9" fillId="0" borderId="10" xfId="2" applyNumberFormat="1" applyFont="1" applyFill="1" applyBorder="1" applyAlignment="1">
      <alignment vertical="center"/>
    </xf>
    <xf numFmtId="37" fontId="9" fillId="0" borderId="6" xfId="2" applyNumberFormat="1" applyFont="1" applyFill="1" applyBorder="1" applyAlignment="1">
      <alignment vertical="center"/>
    </xf>
    <xf numFmtId="37" fontId="9" fillId="0" borderId="11" xfId="2" applyNumberFormat="1" applyFont="1" applyFill="1" applyBorder="1" applyAlignment="1">
      <alignment vertical="center"/>
    </xf>
    <xf numFmtId="176" fontId="9" fillId="0" borderId="5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vertical="center"/>
    </xf>
    <xf numFmtId="37" fontId="9" fillId="0" borderId="2" xfId="2" applyNumberFormat="1" applyFont="1" applyFill="1" applyBorder="1" applyAlignment="1">
      <alignment vertical="center"/>
    </xf>
    <xf numFmtId="37" fontId="9" fillId="0" borderId="3" xfId="2" applyNumberFormat="1" applyFont="1" applyFill="1" applyBorder="1" applyAlignment="1">
      <alignment vertical="center"/>
    </xf>
    <xf numFmtId="37" fontId="9" fillId="0" borderId="7" xfId="2" applyNumberFormat="1" applyFont="1" applyFill="1" applyBorder="1" applyAlignment="1">
      <alignment vertical="center"/>
    </xf>
    <xf numFmtId="0" fontId="9" fillId="0" borderId="13" xfId="3" applyFont="1" applyBorder="1" applyAlignment="1">
      <alignment vertical="center"/>
    </xf>
    <xf numFmtId="176" fontId="9" fillId="0" borderId="14" xfId="1" applyNumberFormat="1" applyFont="1" applyFill="1" applyBorder="1" applyAlignment="1">
      <alignment vertical="center"/>
    </xf>
    <xf numFmtId="176" fontId="9" fillId="0" borderId="13" xfId="1" applyNumberFormat="1" applyFont="1" applyFill="1" applyBorder="1" applyAlignment="1">
      <alignment vertical="center"/>
    </xf>
    <xf numFmtId="176" fontId="9" fillId="0" borderId="15" xfId="1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9" fillId="0" borderId="16" xfId="0" applyNumberFormat="1" applyFont="1" applyBorder="1" applyAlignment="1">
      <alignment vertical="center"/>
    </xf>
    <xf numFmtId="37" fontId="9" fillId="0" borderId="1" xfId="0" applyNumberFormat="1" applyFont="1" applyBorder="1" applyAlignment="1">
      <alignment vertical="center"/>
    </xf>
    <xf numFmtId="37" fontId="9" fillId="0" borderId="17" xfId="0" applyNumberFormat="1" applyFont="1" applyBorder="1" applyAlignment="1">
      <alignment vertical="center"/>
    </xf>
    <xf numFmtId="177" fontId="9" fillId="0" borderId="0" xfId="2" applyNumberFormat="1" applyFont="1" applyFill="1" applyBorder="1" applyAlignment="1">
      <alignment vertical="center"/>
    </xf>
    <xf numFmtId="176" fontId="9" fillId="4" borderId="18" xfId="1" applyNumberFormat="1" applyFont="1" applyFill="1" applyBorder="1" applyAlignment="1">
      <alignment vertical="center"/>
    </xf>
    <xf numFmtId="176" fontId="9" fillId="4" borderId="0" xfId="1" applyNumberFormat="1" applyFont="1" applyFill="1" applyBorder="1" applyAlignment="1">
      <alignment vertical="center"/>
    </xf>
    <xf numFmtId="176" fontId="9" fillId="4" borderId="12" xfId="1" applyNumberFormat="1" applyFont="1" applyFill="1" applyBorder="1" applyAlignment="1">
      <alignment vertical="center"/>
    </xf>
    <xf numFmtId="176" fontId="9" fillId="0" borderId="0" xfId="1" applyNumberFormat="1" applyFont="1" applyFill="1" applyBorder="1" applyAlignment="1">
      <alignment horizontal="right" vertical="center"/>
    </xf>
    <xf numFmtId="40" fontId="9" fillId="0" borderId="0" xfId="2" applyNumberFormat="1" applyFont="1" applyFill="1" applyBorder="1" applyAlignment="1">
      <alignment vertical="center"/>
    </xf>
    <xf numFmtId="37" fontId="9" fillId="0" borderId="4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38" fontId="9" fillId="0" borderId="0" xfId="2" applyFont="1" applyFill="1" applyBorder="1" applyAlignment="1">
      <alignment vertical="center"/>
    </xf>
    <xf numFmtId="37" fontId="9" fillId="0" borderId="2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9" fillId="0" borderId="7" xfId="0" applyNumberFormat="1" applyFont="1" applyBorder="1" applyAlignment="1">
      <alignment vertical="center"/>
    </xf>
    <xf numFmtId="37" fontId="9" fillId="0" borderId="5" xfId="0" applyNumberFormat="1" applyFont="1" applyBorder="1" applyAlignment="1">
      <alignment vertical="center"/>
    </xf>
    <xf numFmtId="37" fontId="9" fillId="0" borderId="1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38" fontId="9" fillId="0" borderId="3" xfId="2" applyFont="1" applyFill="1" applyBorder="1" applyAlignment="1">
      <alignment vertical="center"/>
    </xf>
    <xf numFmtId="179" fontId="9" fillId="0" borderId="2" xfId="2" applyNumberFormat="1" applyFont="1" applyFill="1" applyBorder="1" applyAlignment="1">
      <alignment vertical="center"/>
    </xf>
    <xf numFmtId="179" fontId="9" fillId="0" borderId="3" xfId="2" applyNumberFormat="1" applyFont="1" applyFill="1" applyBorder="1" applyAlignment="1">
      <alignment vertical="center"/>
    </xf>
    <xf numFmtId="179" fontId="9" fillId="0" borderId="7" xfId="2" applyNumberFormat="1" applyFont="1" applyFill="1" applyBorder="1" applyAlignment="1">
      <alignment vertical="center"/>
    </xf>
    <xf numFmtId="179" fontId="9" fillId="0" borderId="0" xfId="2" applyNumberFormat="1" applyFont="1" applyFill="1" applyBorder="1" applyAlignment="1">
      <alignment vertical="center"/>
    </xf>
    <xf numFmtId="179" fontId="9" fillId="0" borderId="5" xfId="2" applyNumberFormat="1" applyFont="1" applyFill="1" applyBorder="1" applyAlignment="1">
      <alignment vertical="center"/>
    </xf>
    <xf numFmtId="179" fontId="9" fillId="0" borderId="12" xfId="2" applyNumberFormat="1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179" fontId="9" fillId="0" borderId="8" xfId="2" applyNumberFormat="1" applyFont="1" applyFill="1" applyBorder="1" applyAlignment="1">
      <alignment vertical="center"/>
    </xf>
    <xf numFmtId="179" fontId="9" fillId="0" borderId="4" xfId="2" applyNumberFormat="1" applyFont="1" applyFill="1" applyBorder="1" applyAlignment="1">
      <alignment vertical="center"/>
    </xf>
    <xf numFmtId="179" fontId="9" fillId="0" borderId="9" xfId="2" applyNumberFormat="1" applyFont="1" applyFill="1" applyBorder="1" applyAlignment="1">
      <alignment vertical="center"/>
    </xf>
    <xf numFmtId="0" fontId="8" fillId="2" borderId="0" xfId="3" applyFont="1" applyFill="1" applyAlignment="1">
      <alignment vertical="center"/>
    </xf>
    <xf numFmtId="0" fontId="9" fillId="2" borderId="0" xfId="3" applyFont="1" applyFill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3" borderId="5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3" borderId="12" xfId="3" applyFont="1" applyFill="1" applyBorder="1" applyAlignment="1">
      <alignment vertical="center"/>
    </xf>
    <xf numFmtId="39" fontId="9" fillId="0" borderId="0" xfId="2" applyNumberFormat="1" applyFont="1" applyFill="1" applyAlignment="1">
      <alignment vertical="center"/>
    </xf>
    <xf numFmtId="40" fontId="9" fillId="0" borderId="0" xfId="2" applyNumberFormat="1" applyFont="1" applyFill="1" applyAlignment="1">
      <alignment horizontal="right" vertical="center"/>
    </xf>
    <xf numFmtId="9" fontId="9" fillId="0" borderId="0" xfId="1" applyFont="1" applyFill="1" applyBorder="1" applyAlignment="1">
      <alignment horizontal="right" vertical="center"/>
    </xf>
    <xf numFmtId="39" fontId="9" fillId="0" borderId="0" xfId="2" applyNumberFormat="1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37" fontId="9" fillId="0" borderId="14" xfId="2" applyNumberFormat="1" applyFont="1" applyFill="1" applyBorder="1" applyAlignment="1">
      <alignment vertical="center"/>
    </xf>
    <xf numFmtId="37" fontId="9" fillId="0" borderId="13" xfId="2" applyNumberFormat="1" applyFont="1" applyFill="1" applyBorder="1" applyAlignment="1">
      <alignment vertical="center"/>
    </xf>
    <xf numFmtId="37" fontId="9" fillId="0" borderId="15" xfId="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8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9" xfId="0" applyNumberFormat="1" applyFont="1" applyBorder="1" applyAlignment="1">
      <alignment vertical="center"/>
    </xf>
    <xf numFmtId="37" fontId="9" fillId="0" borderId="8" xfId="2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9" fillId="0" borderId="9" xfId="2" applyNumberFormat="1" applyFont="1" applyFill="1" applyBorder="1" applyAlignment="1">
      <alignment vertical="center"/>
    </xf>
    <xf numFmtId="37" fontId="9" fillId="0" borderId="10" xfId="0" applyNumberFormat="1" applyFont="1" applyBorder="1" applyAlignment="1">
      <alignment vertical="center"/>
    </xf>
    <xf numFmtId="37" fontId="9" fillId="0" borderId="6" xfId="0" applyNumberFormat="1" applyFont="1" applyBorder="1" applyAlignment="1">
      <alignment vertical="center"/>
    </xf>
    <xf numFmtId="37" fontId="9" fillId="0" borderId="11" xfId="0" applyNumberFormat="1" applyFont="1" applyBorder="1" applyAlignment="1">
      <alignment vertical="center"/>
    </xf>
    <xf numFmtId="0" fontId="9" fillId="0" borderId="8" xfId="0" applyFont="1" applyBorder="1" applyAlignment="1">
      <alignment vertical="center"/>
    </xf>
    <xf numFmtId="37" fontId="9" fillId="0" borderId="10" xfId="0" applyNumberFormat="1" applyFont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11" xfId="0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9" fillId="0" borderId="2" xfId="3" applyFont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7" xfId="3" applyFont="1" applyBorder="1" applyAlignment="1">
      <alignment vertical="center"/>
    </xf>
    <xf numFmtId="38" fontId="9" fillId="0" borderId="0" xfId="2" applyFont="1" applyFill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9" fillId="0" borderId="9" xfId="0" quotePrefix="1" applyFont="1" applyBorder="1" applyAlignment="1">
      <alignment horizontal="right" vertical="center"/>
    </xf>
    <xf numFmtId="0" fontId="9" fillId="0" borderId="4" xfId="0" quotePrefix="1" applyFont="1" applyBorder="1" applyAlignment="1">
      <alignment horizontal="right" vertical="center"/>
    </xf>
    <xf numFmtId="176" fontId="9" fillId="4" borderId="19" xfId="1" applyNumberFormat="1" applyFont="1" applyFill="1" applyBorder="1" applyAlignment="1">
      <alignment vertical="center"/>
    </xf>
    <xf numFmtId="176" fontId="9" fillId="4" borderId="5" xfId="1" applyNumberFormat="1" applyFont="1" applyFill="1" applyBorder="1" applyAlignment="1">
      <alignment vertical="center"/>
    </xf>
    <xf numFmtId="38" fontId="9" fillId="4" borderId="5" xfId="2" applyFont="1" applyFill="1" applyBorder="1" applyAlignment="1">
      <alignment vertical="center"/>
    </xf>
    <xf numFmtId="38" fontId="9" fillId="4" borderId="0" xfId="2" applyFont="1" applyFill="1" applyBorder="1" applyAlignment="1">
      <alignment vertical="center"/>
    </xf>
    <xf numFmtId="37" fontId="9" fillId="4" borderId="10" xfId="2" applyNumberFormat="1" applyFont="1" applyFill="1" applyBorder="1" applyAlignment="1">
      <alignment vertical="center"/>
    </xf>
    <xf numFmtId="37" fontId="9" fillId="4" borderId="6" xfId="2" applyNumberFormat="1" applyFont="1" applyFill="1" applyBorder="1" applyAlignment="1">
      <alignment vertical="center"/>
    </xf>
    <xf numFmtId="37" fontId="9" fillId="4" borderId="14" xfId="2" applyNumberFormat="1" applyFont="1" applyFill="1" applyBorder="1" applyAlignment="1">
      <alignment vertical="center"/>
    </xf>
    <xf numFmtId="37" fontId="9" fillId="4" borderId="13" xfId="2" applyNumberFormat="1" applyFont="1" applyFill="1" applyBorder="1" applyAlignment="1">
      <alignment vertical="center"/>
    </xf>
    <xf numFmtId="37" fontId="9" fillId="4" borderId="5" xfId="0" applyNumberFormat="1" applyFont="1" applyFill="1" applyBorder="1" applyAlignment="1">
      <alignment vertical="center"/>
    </xf>
    <xf numFmtId="37" fontId="9" fillId="4" borderId="0" xfId="0" applyNumberFormat="1" applyFont="1" applyFill="1" applyAlignment="1">
      <alignment vertical="center"/>
    </xf>
    <xf numFmtId="37" fontId="9" fillId="4" borderId="8" xfId="0" applyNumberFormat="1" applyFont="1" applyFill="1" applyBorder="1" applyAlignment="1">
      <alignment vertical="center"/>
    </xf>
    <xf numFmtId="37" fontId="9" fillId="4" borderId="4" xfId="0" applyNumberFormat="1" applyFont="1" applyFill="1" applyBorder="1" applyAlignment="1">
      <alignment vertical="center"/>
    </xf>
    <xf numFmtId="37" fontId="9" fillId="4" borderId="8" xfId="2" applyNumberFormat="1" applyFont="1" applyFill="1" applyBorder="1" applyAlignment="1">
      <alignment vertical="center"/>
    </xf>
    <xf numFmtId="37" fontId="9" fillId="4" borderId="4" xfId="2" applyNumberFormat="1" applyFont="1" applyFill="1" applyBorder="1" applyAlignment="1">
      <alignment vertical="center"/>
    </xf>
    <xf numFmtId="37" fontId="9" fillId="4" borderId="10" xfId="0" applyNumberFormat="1" applyFont="1" applyFill="1" applyBorder="1" applyAlignment="1">
      <alignment vertical="center"/>
    </xf>
    <xf numFmtId="37" fontId="9" fillId="4" borderId="6" xfId="0" applyNumberFormat="1" applyFont="1" applyFill="1" applyBorder="1" applyAlignment="1">
      <alignment vertical="center"/>
    </xf>
    <xf numFmtId="37" fontId="9" fillId="4" borderId="5" xfId="2" applyNumberFormat="1" applyFont="1" applyFill="1" applyBorder="1" applyAlignment="1">
      <alignment vertical="center"/>
    </xf>
    <xf numFmtId="37" fontId="9" fillId="4" borderId="0" xfId="2" applyNumberFormat="1" applyFont="1" applyFill="1" applyBorder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9" fillId="0" borderId="0" xfId="0" applyFont="1"/>
    <xf numFmtId="0" fontId="8" fillId="0" borderId="0" xfId="0" applyFont="1"/>
    <xf numFmtId="0" fontId="9" fillId="0" borderId="3" xfId="0" applyFont="1" applyBorder="1"/>
    <xf numFmtId="0" fontId="9" fillId="0" borderId="2" xfId="0" applyFont="1" applyBorder="1"/>
    <xf numFmtId="0" fontId="9" fillId="0" borderId="4" xfId="0" quotePrefix="1" applyFont="1" applyBorder="1"/>
    <xf numFmtId="0" fontId="9" fillId="0" borderId="4" xfId="0" applyFont="1" applyBorder="1"/>
    <xf numFmtId="0" fontId="9" fillId="0" borderId="8" xfId="0" quotePrefix="1" applyFont="1" applyBorder="1"/>
    <xf numFmtId="0" fontId="9" fillId="0" borderId="0" xfId="0" quotePrefix="1" applyFon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17" fontId="9" fillId="0" borderId="10" xfId="0" applyNumberFormat="1" applyFont="1" applyBorder="1" applyAlignment="1">
      <alignment horizontal="center"/>
    </xf>
    <xf numFmtId="17" fontId="9" fillId="0" borderId="4" xfId="0" applyNumberFormat="1" applyFont="1" applyBorder="1" applyAlignment="1">
      <alignment horizontal="center"/>
    </xf>
    <xf numFmtId="37" fontId="9" fillId="0" borderId="0" xfId="2" applyNumberFormat="1" applyFont="1" applyFill="1"/>
    <xf numFmtId="38" fontId="9" fillId="0" borderId="0" xfId="2" applyFont="1" applyFill="1"/>
    <xf numFmtId="37" fontId="9" fillId="0" borderId="5" xfId="2" applyNumberFormat="1" applyFont="1" applyFill="1" applyBorder="1"/>
    <xf numFmtId="38" fontId="9" fillId="0" borderId="0" xfId="2" applyFont="1" applyFill="1" applyBorder="1"/>
    <xf numFmtId="38" fontId="9" fillId="0" borderId="5" xfId="2" applyFont="1" applyFill="1" applyBorder="1"/>
    <xf numFmtId="0" fontId="9" fillId="0" borderId="6" xfId="0" applyFont="1" applyBorder="1"/>
    <xf numFmtId="37" fontId="9" fillId="0" borderId="6" xfId="2" applyNumberFormat="1" applyFont="1" applyFill="1" applyBorder="1"/>
    <xf numFmtId="37" fontId="9" fillId="0" borderId="10" xfId="2" applyNumberFormat="1" applyFont="1" applyFill="1" applyBorder="1"/>
    <xf numFmtId="37" fontId="9" fillId="0" borderId="3" xfId="2" applyNumberFormat="1" applyFont="1" applyFill="1" applyBorder="1"/>
    <xf numFmtId="37" fontId="9" fillId="0" borderId="2" xfId="2" applyNumberFormat="1" applyFont="1" applyFill="1" applyBorder="1"/>
    <xf numFmtId="0" fontId="9" fillId="0" borderId="1" xfId="0" applyFont="1" applyBorder="1"/>
    <xf numFmtId="0" fontId="8" fillId="0" borderId="1" xfId="0" applyFont="1" applyBorder="1"/>
    <xf numFmtId="37" fontId="9" fillId="0" borderId="16" xfId="0" applyNumberFormat="1" applyFont="1" applyBorder="1"/>
    <xf numFmtId="37" fontId="9" fillId="0" borderId="1" xfId="0" applyNumberFormat="1" applyFont="1" applyBorder="1"/>
    <xf numFmtId="176" fontId="9" fillId="0" borderId="18" xfId="1" applyNumberFormat="1" applyFont="1" applyFill="1" applyBorder="1" applyAlignment="1">
      <alignment vertical="center"/>
    </xf>
    <xf numFmtId="37" fontId="9" fillId="0" borderId="0" xfId="0" applyNumberFormat="1" applyFont="1"/>
    <xf numFmtId="37" fontId="9" fillId="0" borderId="5" xfId="0" applyNumberFormat="1" applyFont="1" applyBorder="1"/>
    <xf numFmtId="38" fontId="9" fillId="0" borderId="2" xfId="2" applyFont="1" applyFill="1" applyBorder="1" applyAlignment="1">
      <alignment vertical="center"/>
    </xf>
    <xf numFmtId="38" fontId="9" fillId="0" borderId="0" xfId="0" applyNumberFormat="1" applyFont="1"/>
    <xf numFmtId="38" fontId="9" fillId="0" borderId="2" xfId="0" applyNumberFormat="1" applyFont="1" applyBorder="1"/>
    <xf numFmtId="38" fontId="9" fillId="0" borderId="5" xfId="2" applyFont="1" applyFill="1" applyBorder="1" applyAlignment="1">
      <alignment vertical="center"/>
    </xf>
    <xf numFmtId="38" fontId="9" fillId="0" borderId="5" xfId="0" applyNumberFormat="1" applyFont="1" applyBorder="1"/>
    <xf numFmtId="177" fontId="9" fillId="0" borderId="3" xfId="2" applyNumberFormat="1" applyFont="1" applyFill="1" applyBorder="1" applyAlignment="1">
      <alignment vertical="center"/>
    </xf>
    <xf numFmtId="177" fontId="9" fillId="0" borderId="2" xfId="2" applyNumberFormat="1" applyFont="1" applyFill="1" applyBorder="1" applyAlignment="1">
      <alignment vertical="center"/>
    </xf>
    <xf numFmtId="177" fontId="9" fillId="0" borderId="5" xfId="2" applyNumberFormat="1" applyFont="1" applyFill="1" applyBorder="1" applyAlignment="1">
      <alignment vertical="center"/>
    </xf>
    <xf numFmtId="177" fontId="9" fillId="0" borderId="4" xfId="2" applyNumberFormat="1" applyFont="1" applyFill="1" applyBorder="1" applyAlignment="1">
      <alignment vertical="center"/>
    </xf>
    <xf numFmtId="177" fontId="9" fillId="0" borderId="8" xfId="2" applyNumberFormat="1" applyFont="1" applyFill="1" applyBorder="1" applyAlignment="1">
      <alignment vertical="center"/>
    </xf>
    <xf numFmtId="40" fontId="9" fillId="0" borderId="0" xfId="2" applyNumberFormat="1" applyFont="1" applyFill="1" applyAlignment="1">
      <alignment vertical="center"/>
    </xf>
    <xf numFmtId="9" fontId="9" fillId="0" borderId="0" xfId="1" applyFont="1" applyFill="1" applyBorder="1" applyAlignment="1">
      <alignment horizontal="center" vertical="center"/>
    </xf>
    <xf numFmtId="37" fontId="9" fillId="0" borderId="4" xfId="2" applyNumberFormat="1" applyFont="1" applyFill="1" applyBorder="1"/>
    <xf numFmtId="37" fontId="9" fillId="0" borderId="8" xfId="2" applyNumberFormat="1" applyFont="1" applyFill="1" applyBorder="1"/>
    <xf numFmtId="0" fontId="9" fillId="0" borderId="13" xfId="0" applyFont="1" applyBorder="1"/>
    <xf numFmtId="37" fontId="9" fillId="0" borderId="13" xfId="2" applyNumberFormat="1" applyFont="1" applyFill="1" applyBorder="1"/>
    <xf numFmtId="37" fontId="9" fillId="0" borderId="14" xfId="2" applyNumberFormat="1" applyFont="1" applyFill="1" applyBorder="1"/>
    <xf numFmtId="37" fontId="9" fillId="0" borderId="0" xfId="0" applyNumberFormat="1" applyFont="1" applyAlignment="1">
      <alignment horizontal="right"/>
    </xf>
    <xf numFmtId="17" fontId="9" fillId="0" borderId="8" xfId="0" applyNumberFormat="1" applyFont="1" applyBorder="1"/>
    <xf numFmtId="37" fontId="9" fillId="0" borderId="4" xfId="0" applyNumberFormat="1" applyFont="1" applyBorder="1"/>
    <xf numFmtId="37" fontId="9" fillId="0" borderId="8" xfId="0" applyNumberFormat="1" applyFont="1" applyBorder="1"/>
    <xf numFmtId="37" fontId="9" fillId="0" borderId="6" xfId="0" applyNumberFormat="1" applyFont="1" applyBorder="1"/>
    <xf numFmtId="37" fontId="9" fillId="0" borderId="10" xfId="0" applyNumberFormat="1" applyFont="1" applyBorder="1"/>
    <xf numFmtId="37" fontId="9" fillId="0" borderId="0" xfId="2" applyNumberFormat="1" applyFont="1" applyFill="1" applyBorder="1"/>
    <xf numFmtId="0" fontId="9" fillId="0" borderId="8" xfId="0" applyFont="1" applyBorder="1"/>
    <xf numFmtId="37" fontId="9" fillId="0" borderId="10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0" fontId="8" fillId="0" borderId="2" xfId="3" applyFont="1" applyBorder="1" applyAlignment="1">
      <alignment vertical="center"/>
    </xf>
    <xf numFmtId="38" fontId="9" fillId="0" borderId="2" xfId="2" applyFont="1" applyFill="1" applyBorder="1" applyAlignment="1">
      <alignment horizontal="right" vertical="center"/>
    </xf>
    <xf numFmtId="38" fontId="9" fillId="0" borderId="3" xfId="2" applyFont="1" applyFill="1" applyBorder="1" applyAlignment="1">
      <alignment horizontal="right" vertical="center"/>
    </xf>
    <xf numFmtId="38" fontId="9" fillId="0" borderId="5" xfId="2" applyFont="1" applyFill="1" applyBorder="1" applyAlignment="1">
      <alignment horizontal="right" vertical="center"/>
    </xf>
    <xf numFmtId="38" fontId="9" fillId="0" borderId="0" xfId="2" applyFont="1" applyFill="1" applyBorder="1" applyAlignment="1">
      <alignment horizontal="right" vertical="center"/>
    </xf>
    <xf numFmtId="178" fontId="9" fillId="0" borderId="10" xfId="3" applyNumberFormat="1" applyFont="1" applyBorder="1" applyAlignment="1">
      <alignment horizontal="left" vertical="center"/>
    </xf>
    <xf numFmtId="178" fontId="9" fillId="0" borderId="6" xfId="3" applyNumberFormat="1" applyFont="1" applyBorder="1" applyAlignment="1">
      <alignment horizontal="left" vertical="center"/>
    </xf>
    <xf numFmtId="38" fontId="9" fillId="0" borderId="0" xfId="2" applyFont="1" applyAlignment="1">
      <alignment vertical="center"/>
    </xf>
    <xf numFmtId="0" fontId="9" fillId="3" borderId="8" xfId="3" applyFont="1" applyFill="1" applyBorder="1" applyAlignment="1">
      <alignment vertical="center"/>
    </xf>
    <xf numFmtId="0" fontId="9" fillId="3" borderId="4" xfId="3" applyFont="1" applyFill="1" applyBorder="1" applyAlignment="1">
      <alignment vertical="center"/>
    </xf>
    <xf numFmtId="0" fontId="9" fillId="3" borderId="9" xfId="3" applyFont="1" applyFill="1" applyBorder="1" applyAlignment="1">
      <alignment vertical="center"/>
    </xf>
    <xf numFmtId="0" fontId="9" fillId="0" borderId="5" xfId="0" applyFont="1" applyBorder="1" applyAlignment="1">
      <alignment vertical="center"/>
    </xf>
    <xf numFmtId="40" fontId="9" fillId="0" borderId="5" xfId="2" applyNumberFormat="1" applyFont="1" applyFill="1" applyBorder="1" applyAlignment="1">
      <alignment vertical="center"/>
    </xf>
    <xf numFmtId="37" fontId="9" fillId="0" borderId="5" xfId="3" applyNumberFormat="1" applyFont="1" applyBorder="1" applyAlignment="1">
      <alignment vertical="center"/>
    </xf>
    <xf numFmtId="0" fontId="9" fillId="0" borderId="5" xfId="0" quotePrefix="1" applyFont="1" applyBorder="1" applyAlignment="1">
      <alignment horizontal="center" vertical="center"/>
    </xf>
    <xf numFmtId="0" fontId="9" fillId="0" borderId="12" xfId="0" quotePrefix="1" applyFont="1" applyBorder="1" applyAlignment="1">
      <alignment horizontal="center" vertical="center"/>
    </xf>
    <xf numFmtId="17" fontId="9" fillId="0" borderId="8" xfId="0" applyNumberFormat="1" applyFont="1" applyBorder="1" applyAlignment="1">
      <alignment horizontal="center" vertical="center"/>
    </xf>
    <xf numFmtId="17" fontId="9" fillId="0" borderId="9" xfId="0" applyNumberFormat="1" applyFont="1" applyBorder="1" applyAlignment="1">
      <alignment horizontal="center" vertical="center"/>
    </xf>
    <xf numFmtId="176" fontId="9" fillId="0" borderId="5" xfId="1" applyNumberFormat="1" applyFont="1" applyFill="1" applyBorder="1" applyAlignment="1">
      <alignment horizontal="right" vertical="center"/>
    </xf>
    <xf numFmtId="176" fontId="9" fillId="0" borderId="12" xfId="1" applyNumberFormat="1" applyFont="1" applyFill="1" applyBorder="1" applyAlignment="1">
      <alignment horizontal="right" vertical="center"/>
    </xf>
    <xf numFmtId="39" fontId="9" fillId="0" borderId="5" xfId="2" applyNumberFormat="1" applyFont="1" applyFill="1" applyBorder="1" applyAlignment="1">
      <alignment vertical="center"/>
    </xf>
    <xf numFmtId="39" fontId="9" fillId="0" borderId="12" xfId="2" applyNumberFormat="1" applyFont="1" applyFill="1" applyBorder="1" applyAlignment="1">
      <alignment vertical="center"/>
    </xf>
    <xf numFmtId="40" fontId="9" fillId="0" borderId="5" xfId="2" applyNumberFormat="1" applyFont="1" applyFill="1" applyBorder="1" applyAlignment="1">
      <alignment horizontal="right" vertical="center"/>
    </xf>
    <xf numFmtId="9" fontId="9" fillId="0" borderId="5" xfId="1" applyFont="1" applyFill="1" applyBorder="1" applyAlignment="1">
      <alignment horizontal="right" vertical="center"/>
    </xf>
    <xf numFmtId="9" fontId="9" fillId="0" borderId="12" xfId="1" applyFont="1" applyFill="1" applyBorder="1" applyAlignment="1">
      <alignment horizontal="right" vertical="center"/>
    </xf>
    <xf numFmtId="39" fontId="9" fillId="0" borderId="8" xfId="2" applyNumberFormat="1" applyFont="1" applyFill="1" applyBorder="1" applyAlignment="1">
      <alignment vertical="center"/>
    </xf>
    <xf numFmtId="39" fontId="9" fillId="0" borderId="9" xfId="2" applyNumberFormat="1" applyFont="1" applyFill="1" applyBorder="1" applyAlignment="1">
      <alignment vertical="center"/>
    </xf>
    <xf numFmtId="40" fontId="9" fillId="0" borderId="0" xfId="2" applyNumberFormat="1" applyFont="1" applyFill="1" applyBorder="1" applyAlignment="1">
      <alignment horizontal="right" vertical="center"/>
    </xf>
    <xf numFmtId="39" fontId="9" fillId="0" borderId="4" xfId="2" applyNumberFormat="1" applyFont="1" applyFill="1" applyBorder="1" applyAlignment="1">
      <alignment vertical="center"/>
    </xf>
    <xf numFmtId="0" fontId="9" fillId="5" borderId="2" xfId="3" applyFont="1" applyFill="1" applyBorder="1" applyAlignment="1">
      <alignment vertical="center"/>
    </xf>
    <xf numFmtId="0" fontId="9" fillId="5" borderId="3" xfId="3" applyFont="1" applyFill="1" applyBorder="1" applyAlignment="1">
      <alignment vertical="center"/>
    </xf>
    <xf numFmtId="0" fontId="9" fillId="5" borderId="7" xfId="3" applyFont="1" applyFill="1" applyBorder="1" applyAlignment="1">
      <alignment vertical="center"/>
    </xf>
    <xf numFmtId="37" fontId="9" fillId="5" borderId="2" xfId="2" applyNumberFormat="1" applyFont="1" applyFill="1" applyBorder="1" applyAlignment="1">
      <alignment vertical="center"/>
    </xf>
    <xf numFmtId="37" fontId="9" fillId="5" borderId="3" xfId="2" applyNumberFormat="1" applyFont="1" applyFill="1" applyBorder="1" applyAlignment="1">
      <alignment vertical="center"/>
    </xf>
    <xf numFmtId="37" fontId="9" fillId="5" borderId="7" xfId="2" applyNumberFormat="1" applyFont="1" applyFill="1" applyBorder="1" applyAlignment="1">
      <alignment vertical="center"/>
    </xf>
    <xf numFmtId="37" fontId="9" fillId="5" borderId="5" xfId="2" applyNumberFormat="1" applyFont="1" applyFill="1" applyBorder="1" applyAlignment="1">
      <alignment vertical="center"/>
    </xf>
    <xf numFmtId="37" fontId="9" fillId="5" borderId="0" xfId="2" applyNumberFormat="1" applyFont="1" applyFill="1" applyBorder="1" applyAlignment="1">
      <alignment vertical="center"/>
    </xf>
    <xf numFmtId="37" fontId="9" fillId="5" borderId="12" xfId="2" applyNumberFormat="1" applyFont="1" applyFill="1" applyBorder="1" applyAlignment="1">
      <alignment vertical="center"/>
    </xf>
    <xf numFmtId="37" fontId="9" fillId="5" borderId="8" xfId="2" applyNumberFormat="1" applyFont="1" applyFill="1" applyBorder="1" applyAlignment="1">
      <alignment vertical="center"/>
    </xf>
    <xf numFmtId="37" fontId="9" fillId="5" borderId="4" xfId="2" applyNumberFormat="1" applyFont="1" applyFill="1" applyBorder="1" applyAlignment="1">
      <alignment vertical="center"/>
    </xf>
    <xf numFmtId="37" fontId="9" fillId="5" borderId="9" xfId="2" applyNumberFormat="1" applyFont="1" applyFill="1" applyBorder="1" applyAlignment="1">
      <alignment vertical="center"/>
    </xf>
    <xf numFmtId="0" fontId="9" fillId="5" borderId="5" xfId="3" applyFont="1" applyFill="1" applyBorder="1" applyAlignment="1">
      <alignment vertical="center"/>
    </xf>
    <xf numFmtId="0" fontId="9" fillId="5" borderId="0" xfId="3" applyFont="1" applyFill="1" applyAlignment="1">
      <alignment vertical="center"/>
    </xf>
    <xf numFmtId="0" fontId="9" fillId="5" borderId="12" xfId="3" applyFont="1" applyFill="1" applyBorder="1" applyAlignment="1">
      <alignment vertical="center"/>
    </xf>
    <xf numFmtId="0" fontId="9" fillId="5" borderId="8" xfId="3" applyFont="1" applyFill="1" applyBorder="1" applyAlignment="1">
      <alignment vertical="center"/>
    </xf>
    <xf numFmtId="0" fontId="9" fillId="5" borderId="4" xfId="3" applyFont="1" applyFill="1" applyBorder="1" applyAlignment="1">
      <alignment vertical="center"/>
    </xf>
    <xf numFmtId="0" fontId="9" fillId="5" borderId="9" xfId="3" applyFont="1" applyFill="1" applyBorder="1" applyAlignment="1">
      <alignment vertical="center"/>
    </xf>
    <xf numFmtId="176" fontId="9" fillId="5" borderId="18" xfId="1" applyNumberFormat="1" applyFont="1" applyFill="1" applyBorder="1" applyAlignment="1">
      <alignment vertical="center"/>
    </xf>
    <xf numFmtId="176" fontId="9" fillId="5" borderId="0" xfId="1" applyNumberFormat="1" applyFont="1" applyFill="1" applyBorder="1" applyAlignment="1">
      <alignment vertical="center"/>
    </xf>
    <xf numFmtId="0" fontId="9" fillId="6" borderId="3" xfId="3" applyFont="1" applyFill="1" applyBorder="1" applyAlignment="1">
      <alignment vertical="center"/>
    </xf>
    <xf numFmtId="37" fontId="9" fillId="6" borderId="3" xfId="2" applyNumberFormat="1" applyFont="1" applyFill="1" applyBorder="1" applyAlignment="1">
      <alignment vertical="center"/>
    </xf>
    <xf numFmtId="37" fontId="9" fillId="6" borderId="0" xfId="2" applyNumberFormat="1" applyFont="1" applyFill="1" applyBorder="1" applyAlignment="1">
      <alignment vertical="center"/>
    </xf>
    <xf numFmtId="37" fontId="9" fillId="6" borderId="4" xfId="2" applyNumberFormat="1" applyFont="1" applyFill="1" applyBorder="1" applyAlignment="1">
      <alignment vertical="center"/>
    </xf>
    <xf numFmtId="0" fontId="9" fillId="0" borderId="8" xfId="3" applyFont="1" applyBorder="1" applyAlignment="1">
      <alignment vertical="center"/>
    </xf>
    <xf numFmtId="0" fontId="9" fillId="0" borderId="9" xfId="3" applyFont="1" applyBorder="1" applyAlignment="1">
      <alignment vertical="center"/>
    </xf>
    <xf numFmtId="0" fontId="9" fillId="0" borderId="8" xfId="0" quotePrefix="1" applyFont="1" applyBorder="1" applyAlignment="1">
      <alignment horizontal="left" vertical="center"/>
    </xf>
    <xf numFmtId="38" fontId="9" fillId="0" borderId="20" xfId="2" applyFont="1" applyFill="1" applyBorder="1" applyAlignment="1">
      <alignment vertical="center"/>
    </xf>
    <xf numFmtId="176" fontId="9" fillId="5" borderId="19" xfId="1" applyNumberFormat="1" applyFont="1" applyFill="1" applyBorder="1" applyAlignment="1">
      <alignment vertical="center"/>
    </xf>
    <xf numFmtId="0" fontId="9" fillId="0" borderId="4" xfId="0" quotePrefix="1" applyFont="1" applyBorder="1" applyAlignment="1">
      <alignment horizontal="left" vertical="center"/>
    </xf>
    <xf numFmtId="179" fontId="9" fillId="0" borderId="0" xfId="0" applyNumberFormat="1" applyFont="1" applyAlignment="1">
      <alignment vertical="center"/>
    </xf>
    <xf numFmtId="38" fontId="9" fillId="0" borderId="0" xfId="2" applyFont="1" applyBorder="1" applyAlignment="1">
      <alignment vertical="center"/>
    </xf>
    <xf numFmtId="0" fontId="9" fillId="0" borderId="8" xfId="0" quotePrefix="1" applyFont="1" applyBorder="1" applyAlignment="1">
      <alignment horizontal="left"/>
    </xf>
    <xf numFmtId="0" fontId="9" fillId="0" borderId="2" xfId="0" quotePrefix="1" applyFont="1" applyBorder="1" applyAlignment="1">
      <alignment horizontal="centerContinuous"/>
    </xf>
    <xf numFmtId="0" fontId="9" fillId="0" borderId="4" xfId="0" quotePrefix="1" applyFont="1" applyBorder="1" applyAlignment="1">
      <alignment horizontal="centerContinuous"/>
    </xf>
    <xf numFmtId="0" fontId="9" fillId="0" borderId="3" xfId="0" quotePrefix="1" applyFont="1" applyBorder="1" applyAlignment="1">
      <alignment horizontal="centerContinuous"/>
    </xf>
    <xf numFmtId="37" fontId="8" fillId="0" borderId="0" xfId="0" applyNumberFormat="1" applyFont="1" applyAlignment="1">
      <alignment vertical="center"/>
    </xf>
    <xf numFmtId="176" fontId="9" fillId="0" borderId="19" xfId="1" applyNumberFormat="1" applyFont="1" applyFill="1" applyBorder="1" applyAlignment="1">
      <alignment horizontal="right" vertical="center"/>
    </xf>
    <xf numFmtId="0" fontId="9" fillId="0" borderId="7" xfId="0" quotePrefix="1" applyFont="1" applyBorder="1" applyAlignment="1">
      <alignment horizontal="centerContinuous"/>
    </xf>
    <xf numFmtId="0" fontId="9" fillId="0" borderId="9" xfId="0" quotePrefix="1" applyFont="1" applyBorder="1" applyAlignment="1">
      <alignment horizontal="centerContinuous"/>
    </xf>
    <xf numFmtId="176" fontId="9" fillId="6" borderId="12" xfId="1" applyNumberFormat="1" applyFont="1" applyFill="1" applyBorder="1" applyAlignment="1">
      <alignment vertical="center"/>
    </xf>
    <xf numFmtId="176" fontId="9" fillId="6" borderId="0" xfId="1" applyNumberFormat="1" applyFont="1" applyFill="1" applyBorder="1" applyAlignment="1">
      <alignment vertical="center"/>
    </xf>
    <xf numFmtId="0" fontId="9" fillId="0" borderId="9" xfId="0" quotePrefix="1" applyFont="1" applyBorder="1" applyAlignment="1">
      <alignment horizontal="left" vertical="center"/>
    </xf>
    <xf numFmtId="38" fontId="9" fillId="0" borderId="12" xfId="2" applyFont="1" applyFill="1" applyBorder="1" applyAlignment="1">
      <alignment vertical="center"/>
    </xf>
    <xf numFmtId="0" fontId="9" fillId="0" borderId="11" xfId="3" applyFont="1" applyBorder="1" applyAlignment="1">
      <alignment vertical="center"/>
    </xf>
    <xf numFmtId="0" fontId="9" fillId="6" borderId="7" xfId="3" applyFont="1" applyFill="1" applyBorder="1" applyAlignment="1">
      <alignment vertical="center"/>
    </xf>
    <xf numFmtId="37" fontId="9" fillId="6" borderId="7" xfId="2" applyNumberFormat="1" applyFont="1" applyFill="1" applyBorder="1" applyAlignment="1">
      <alignment vertical="center"/>
    </xf>
    <xf numFmtId="37" fontId="9" fillId="6" borderId="12" xfId="2" applyNumberFormat="1" applyFont="1" applyFill="1" applyBorder="1" applyAlignment="1">
      <alignment vertical="center"/>
    </xf>
    <xf numFmtId="37" fontId="9" fillId="6" borderId="9" xfId="2" applyNumberFormat="1" applyFont="1" applyFill="1" applyBorder="1" applyAlignment="1">
      <alignment vertical="center"/>
    </xf>
    <xf numFmtId="0" fontId="11" fillId="0" borderId="0" xfId="9" applyFont="1"/>
    <xf numFmtId="0" fontId="9" fillId="0" borderId="10" xfId="3" applyFont="1" applyBorder="1" applyAlignment="1">
      <alignment vertical="center"/>
    </xf>
    <xf numFmtId="0" fontId="9" fillId="6" borderId="2" xfId="3" applyFont="1" applyFill="1" applyBorder="1" applyAlignment="1">
      <alignment vertical="center"/>
    </xf>
    <xf numFmtId="37" fontId="9" fillId="6" borderId="2" xfId="2" applyNumberFormat="1" applyFont="1" applyFill="1" applyBorder="1" applyAlignment="1">
      <alignment vertical="center"/>
    </xf>
    <xf numFmtId="37" fontId="9" fillId="6" borderId="5" xfId="2" applyNumberFormat="1" applyFont="1" applyFill="1" applyBorder="1" applyAlignment="1">
      <alignment vertical="center"/>
    </xf>
    <xf numFmtId="37" fontId="9" fillId="6" borderId="8" xfId="2" applyNumberFormat="1" applyFont="1" applyFill="1" applyBorder="1" applyAlignment="1">
      <alignment vertical="center"/>
    </xf>
    <xf numFmtId="3" fontId="9" fillId="0" borderId="0" xfId="0" applyNumberFormat="1" applyFont="1" applyAlignment="1">
      <alignment vertical="center"/>
    </xf>
    <xf numFmtId="37" fontId="9" fillId="0" borderId="0" xfId="2" applyNumberFormat="1" applyFont="1" applyFill="1" applyBorder="1" applyAlignment="1">
      <alignment horizontal="right" vertical="center"/>
    </xf>
    <xf numFmtId="0" fontId="9" fillId="0" borderId="4" xfId="0" quotePrefix="1" applyFont="1" applyBorder="1" applyAlignment="1">
      <alignment horizontal="left"/>
    </xf>
    <xf numFmtId="0" fontId="9" fillId="6" borderId="0" xfId="3" applyFont="1" applyFill="1" applyAlignment="1">
      <alignment vertical="center"/>
    </xf>
    <xf numFmtId="0" fontId="9" fillId="6" borderId="4" xfId="3" applyFont="1" applyFill="1" applyBorder="1" applyAlignment="1">
      <alignment vertical="center"/>
    </xf>
    <xf numFmtId="0" fontId="9" fillId="0" borderId="6" xfId="3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8" fontId="9" fillId="0" borderId="0" xfId="0" applyNumberFormat="1" applyFont="1" applyAlignment="1">
      <alignment vertical="center"/>
    </xf>
    <xf numFmtId="0" fontId="10" fillId="0" borderId="0" xfId="9" applyBorder="1" applyAlignment="1">
      <alignment horizontal="left" vertical="center" indent="1"/>
    </xf>
    <xf numFmtId="17" fontId="9" fillId="0" borderId="0" xfId="0" applyNumberFormat="1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 wrapText="1"/>
    </xf>
    <xf numFmtId="0" fontId="10" fillId="0" borderId="0" xfId="9"/>
    <xf numFmtId="178" fontId="9" fillId="0" borderId="12" xfId="3" applyNumberFormat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Continuous"/>
    </xf>
    <xf numFmtId="0" fontId="9" fillId="0" borderId="0" xfId="0" quotePrefix="1" applyFont="1" applyAlignment="1">
      <alignment horizontal="left"/>
    </xf>
    <xf numFmtId="37" fontId="9" fillId="0" borderId="21" xfId="2" applyNumberFormat="1" applyFont="1" applyFill="1" applyBorder="1" applyAlignment="1">
      <alignment vertical="center"/>
    </xf>
    <xf numFmtId="17" fontId="9" fillId="0" borderId="22" xfId="0" applyNumberFormat="1" applyFont="1" applyBorder="1" applyAlignment="1">
      <alignment horizontal="center" vertical="center"/>
    </xf>
    <xf numFmtId="0" fontId="9" fillId="0" borderId="23" xfId="3" applyFont="1" applyBorder="1" applyAlignment="1">
      <alignment vertical="center"/>
    </xf>
    <xf numFmtId="176" fontId="9" fillId="0" borderId="21" xfId="1" applyNumberFormat="1" applyFont="1" applyFill="1" applyBorder="1" applyAlignment="1">
      <alignment vertical="center"/>
    </xf>
    <xf numFmtId="37" fontId="9" fillId="0" borderId="23" xfId="2" applyNumberFormat="1" applyFont="1" applyFill="1" applyBorder="1" applyAlignment="1">
      <alignment vertical="center"/>
    </xf>
    <xf numFmtId="0" fontId="9" fillId="0" borderId="5" xfId="0" quotePrefix="1" applyFont="1" applyBorder="1" applyAlignment="1">
      <alignment horizontal="centerContinuous"/>
    </xf>
    <xf numFmtId="0" fontId="9" fillId="0" borderId="5" xfId="0" quotePrefix="1" applyFont="1" applyBorder="1" applyAlignment="1">
      <alignment horizontal="left"/>
    </xf>
    <xf numFmtId="17" fontId="9" fillId="0" borderId="5" xfId="0" applyNumberFormat="1" applyFont="1" applyBorder="1" applyAlignment="1">
      <alignment horizontal="center" vertical="center"/>
    </xf>
    <xf numFmtId="37" fontId="9" fillId="0" borderId="5" xfId="0" applyNumberFormat="1" applyFont="1" applyBorder="1" applyAlignment="1">
      <alignment horizontal="right" vertical="center"/>
    </xf>
    <xf numFmtId="0" fontId="9" fillId="0" borderId="24" xfId="0" quotePrefix="1" applyFont="1" applyBorder="1" applyAlignment="1">
      <alignment horizontal="centerContinuous"/>
    </xf>
    <xf numFmtId="0" fontId="9" fillId="0" borderId="23" xfId="0" quotePrefix="1" applyFont="1" applyBorder="1" applyAlignment="1">
      <alignment horizontal="left"/>
    </xf>
    <xf numFmtId="0" fontId="9" fillId="0" borderId="24" xfId="3" applyFont="1" applyBorder="1" applyAlignment="1">
      <alignment vertical="center"/>
    </xf>
    <xf numFmtId="178" fontId="9" fillId="0" borderId="24" xfId="3" applyNumberFormat="1" applyFont="1" applyBorder="1" applyAlignment="1">
      <alignment horizontal="center" vertical="center" wrapText="1"/>
    </xf>
    <xf numFmtId="37" fontId="9" fillId="0" borderId="22" xfId="2" applyNumberFormat="1" applyFont="1" applyFill="1" applyBorder="1" applyAlignment="1">
      <alignment vertical="center"/>
    </xf>
    <xf numFmtId="37" fontId="9" fillId="0" borderId="24" xfId="2" applyNumberFormat="1" applyFont="1" applyFill="1" applyBorder="1" applyAlignment="1">
      <alignment vertical="center"/>
    </xf>
    <xf numFmtId="176" fontId="9" fillId="0" borderId="25" xfId="1" applyNumberFormat="1" applyFont="1" applyFill="1" applyBorder="1" applyAlignment="1">
      <alignment vertical="center"/>
    </xf>
    <xf numFmtId="37" fontId="9" fillId="0" borderId="26" xfId="0" applyNumberFormat="1" applyFont="1" applyBorder="1" applyAlignment="1">
      <alignment vertical="center"/>
    </xf>
    <xf numFmtId="37" fontId="9" fillId="0" borderId="24" xfId="0" applyNumberFormat="1" applyFont="1" applyBorder="1" applyAlignment="1">
      <alignment vertical="center"/>
    </xf>
    <xf numFmtId="37" fontId="9" fillId="0" borderId="21" xfId="0" applyNumberFormat="1" applyFont="1" applyBorder="1" applyAlignment="1">
      <alignment vertical="center"/>
    </xf>
    <xf numFmtId="37" fontId="9" fillId="0" borderId="23" xfId="0" applyNumberFormat="1" applyFont="1" applyBorder="1" applyAlignment="1">
      <alignment vertical="center"/>
    </xf>
    <xf numFmtId="179" fontId="9" fillId="0" borderId="24" xfId="2" applyNumberFormat="1" applyFont="1" applyFill="1" applyBorder="1" applyAlignment="1">
      <alignment vertical="center"/>
    </xf>
    <xf numFmtId="179" fontId="9" fillId="0" borderId="21" xfId="2" applyNumberFormat="1" applyFont="1" applyFill="1" applyBorder="1" applyAlignment="1">
      <alignment vertical="center"/>
    </xf>
    <xf numFmtId="179" fontId="9" fillId="0" borderId="23" xfId="2" applyNumberFormat="1" applyFont="1" applyFill="1" applyBorder="1" applyAlignment="1">
      <alignment vertical="center"/>
    </xf>
  </cellXfs>
  <cellStyles count="11">
    <cellStyle name="パーセント" xfId="1" builtinId="5"/>
    <cellStyle name="パーセント 2" xfId="6" xr:uid="{00000000-0005-0000-0000-000001000000}"/>
    <cellStyle name="ハイパーリンク" xfId="9" builtinId="8"/>
    <cellStyle name="桁区切り" xfId="2" builtinId="6"/>
    <cellStyle name="桁区切り 2" xfId="5" xr:uid="{00000000-0005-0000-0000-000003000000}"/>
    <cellStyle name="桁区切り 3" xfId="8" xr:uid="{00000000-0005-0000-0000-000004000000}"/>
    <cellStyle name="桁区切り 7" xfId="10" xr:uid="{5291FE56-BB1B-4CAA-8B3D-F0DFF1F4D8FB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0000FF"/>
      <color rgb="FFFFE5FF"/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AQ153"/>
  <sheetViews>
    <sheetView showGridLines="0" zoomScaleNormal="100" zoomScaleSheetLayoutView="85" workbookViewId="0">
      <pane xSplit="3" ySplit="4" topLeftCell="W5" activePane="bottomRight" state="frozen"/>
      <selection pane="topRight" activeCell="D1" sqref="D1"/>
      <selection pane="bottomLeft" activeCell="A5" sqref="A5"/>
      <selection pane="bottomRight" activeCell="AL22" sqref="AL22"/>
    </sheetView>
  </sheetViews>
  <sheetFormatPr defaultColWidth="8.88671875" defaultRowHeight="15"/>
  <cols>
    <col min="1" max="2" width="8.88671875" style="3"/>
    <col min="3" max="3" width="34.33203125" style="3" customWidth="1"/>
    <col min="4" max="28" width="12" style="3" customWidth="1"/>
    <col min="29" max="29" width="7.5546875" style="3" customWidth="1"/>
    <col min="30" max="35" width="12" style="3" customWidth="1"/>
    <col min="36" max="36" width="3.33203125" style="3" customWidth="1"/>
    <col min="37" max="37" width="10.44140625" style="3" bestFit="1" customWidth="1"/>
    <col min="38" max="39" width="9.109375" style="3" bestFit="1" customWidth="1"/>
    <col min="40" max="40" width="8.88671875" style="3"/>
    <col min="41" max="41" width="10.44140625" style="3" bestFit="1" customWidth="1"/>
    <col min="42" max="16384" width="8.88671875" style="3"/>
  </cols>
  <sheetData>
    <row r="1" spans="1:37">
      <c r="A1" s="1" t="s">
        <v>0</v>
      </c>
      <c r="B1" s="2"/>
      <c r="C1" s="2"/>
    </row>
    <row r="2" spans="1:37" ht="6.75" customHeight="1">
      <c r="A2" s="4"/>
    </row>
    <row r="3" spans="1:37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52"/>
      <c r="U3" s="254"/>
      <c r="V3" s="254"/>
      <c r="W3" s="257"/>
      <c r="X3" s="252"/>
      <c r="Y3" s="254"/>
      <c r="Z3" s="254"/>
      <c r="AA3" s="254"/>
      <c r="AB3" s="299"/>
      <c r="AC3" s="288"/>
      <c r="AD3" s="6"/>
      <c r="AE3" s="5"/>
      <c r="AF3" s="5"/>
      <c r="AG3" s="5"/>
      <c r="AH3" s="5"/>
      <c r="AI3" s="7"/>
    </row>
    <row r="4" spans="1:37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251" t="s">
        <v>6</v>
      </c>
      <c r="U4" s="253"/>
      <c r="V4" s="253"/>
      <c r="W4" s="258"/>
      <c r="X4" s="251" t="s">
        <v>7</v>
      </c>
      <c r="Y4" s="276"/>
      <c r="Z4" s="276"/>
      <c r="AA4" s="276"/>
      <c r="AB4" s="300" t="s">
        <v>199</v>
      </c>
      <c r="AC4" s="289"/>
      <c r="AD4" s="204" t="s">
        <v>1</v>
      </c>
      <c r="AE4" s="11" t="s">
        <v>3</v>
      </c>
      <c r="AF4" s="11" t="s">
        <v>4</v>
      </c>
      <c r="AG4" s="11" t="s">
        <v>8</v>
      </c>
      <c r="AH4" s="11" t="s">
        <v>9</v>
      </c>
      <c r="AI4" s="205" t="s">
        <v>10</v>
      </c>
    </row>
    <row r="5" spans="1:37" ht="19.649999999999999" customHeight="1">
      <c r="D5" s="12" t="s">
        <v>11</v>
      </c>
      <c r="E5" s="13" t="s">
        <v>12</v>
      </c>
      <c r="F5" s="13" t="s">
        <v>13</v>
      </c>
      <c r="G5" s="13" t="s">
        <v>14</v>
      </c>
      <c r="H5" s="12" t="s">
        <v>11</v>
      </c>
      <c r="I5" s="13" t="s">
        <v>12</v>
      </c>
      <c r="J5" s="13" t="s">
        <v>13</v>
      </c>
      <c r="K5" s="13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12" t="s">
        <v>11</v>
      </c>
      <c r="U5" s="13" t="s">
        <v>12</v>
      </c>
      <c r="V5" s="13" t="s">
        <v>13</v>
      </c>
      <c r="W5" s="14" t="s">
        <v>14</v>
      </c>
      <c r="X5" s="12" t="s">
        <v>11</v>
      </c>
      <c r="Y5" s="13" t="s">
        <v>12</v>
      </c>
      <c r="Z5" s="13" t="s">
        <v>13</v>
      </c>
      <c r="AA5" s="13" t="s">
        <v>14</v>
      </c>
      <c r="AB5" s="291" t="s">
        <v>11</v>
      </c>
      <c r="AC5" s="284"/>
      <c r="AD5" s="206"/>
      <c r="AE5" s="15"/>
      <c r="AF5" s="15"/>
      <c r="AG5" s="15"/>
      <c r="AH5" s="15"/>
      <c r="AI5" s="80"/>
    </row>
    <row r="6" spans="1:37" s="19" customFormat="1" collapsed="1">
      <c r="A6" s="16" t="s">
        <v>15</v>
      </c>
      <c r="B6" s="17"/>
      <c r="C6" s="17"/>
      <c r="D6" s="18"/>
      <c r="H6" s="18"/>
      <c r="L6" s="18"/>
      <c r="P6" s="18"/>
      <c r="T6" s="18"/>
      <c r="U6" s="108"/>
      <c r="V6" s="108"/>
      <c r="W6" s="109"/>
      <c r="X6" s="107"/>
      <c r="Y6" s="108"/>
      <c r="Z6" s="279"/>
      <c r="AA6" s="263"/>
      <c r="AB6" s="301"/>
      <c r="AD6" s="18"/>
      <c r="AF6" s="108"/>
      <c r="AH6" s="279"/>
      <c r="AI6" s="263"/>
    </row>
    <row r="7" spans="1:37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22"/>
      <c r="U7" s="23"/>
      <c r="V7" s="23"/>
      <c r="W7" s="24"/>
      <c r="X7" s="22"/>
      <c r="Y7" s="23"/>
      <c r="Z7" s="285"/>
      <c r="AA7" s="287"/>
      <c r="AB7" s="302"/>
      <c r="AC7" s="285"/>
      <c r="AD7" s="22"/>
      <c r="AE7" s="23"/>
      <c r="AF7" s="23"/>
      <c r="AG7" s="23"/>
      <c r="AH7" s="23"/>
      <c r="AI7" s="24"/>
    </row>
    <row r="8" spans="1:37" ht="19.649999999999999" customHeight="1">
      <c r="A8" s="3" t="s">
        <v>16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>
        <v>514195</v>
      </c>
      <c r="R8" s="26">
        <v>555072</v>
      </c>
      <c r="S8" s="26">
        <v>605572</v>
      </c>
      <c r="T8" s="25">
        <v>534601</v>
      </c>
      <c r="U8" s="26">
        <v>577989</v>
      </c>
      <c r="V8" s="26">
        <f>V44</f>
        <v>585098</v>
      </c>
      <c r="W8" s="27">
        <f>W44</f>
        <v>651299</v>
      </c>
      <c r="X8" s="25">
        <f>X44</f>
        <v>574379</v>
      </c>
      <c r="Y8" s="26">
        <v>628209</v>
      </c>
      <c r="Z8" s="26">
        <v>632816</v>
      </c>
      <c r="AA8" s="26">
        <v>692472</v>
      </c>
      <c r="AB8" s="290">
        <v>580798</v>
      </c>
      <c r="AC8" s="26"/>
      <c r="AD8" s="25">
        <f>SUM(D8:G8)</f>
        <v>2008580</v>
      </c>
      <c r="AE8" s="26">
        <f>SUM(H8:K8)</f>
        <v>1682069</v>
      </c>
      <c r="AF8" s="26">
        <f>SUM(L8:O8)</f>
        <v>1758587</v>
      </c>
      <c r="AG8" s="97">
        <f>SUM(P8:S8)</f>
        <v>2134180</v>
      </c>
      <c r="AH8" s="97">
        <f>SUM(T8:W8)</f>
        <v>2348987</v>
      </c>
      <c r="AI8" s="98">
        <f>SUM(X8:AA8)</f>
        <v>2527876</v>
      </c>
    </row>
    <row r="9" spans="1:37" ht="19.649999999999999" customHeight="1">
      <c r="A9" s="30" t="s">
        <v>17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>
        <v>13822</v>
      </c>
      <c r="R9" s="32">
        <v>16160</v>
      </c>
      <c r="S9" s="32">
        <v>39132</v>
      </c>
      <c r="T9" s="31">
        <v>10171</v>
      </c>
      <c r="U9" s="32">
        <v>9390</v>
      </c>
      <c r="V9" s="32">
        <f>V50</f>
        <v>17597</v>
      </c>
      <c r="W9" s="33">
        <v>24865</v>
      </c>
      <c r="X9" s="31">
        <v>6332</v>
      </c>
      <c r="Y9" s="32">
        <v>477</v>
      </c>
      <c r="Z9" s="32">
        <v>27747</v>
      </c>
      <c r="AA9" s="32">
        <v>29273</v>
      </c>
      <c r="AB9" s="303">
        <v>12642</v>
      </c>
      <c r="AC9" s="26"/>
      <c r="AD9" s="31">
        <f>AD50</f>
        <v>79040</v>
      </c>
      <c r="AE9" s="32">
        <f>AE50</f>
        <v>-45429</v>
      </c>
      <c r="AF9" s="32">
        <f>AF50</f>
        <v>40052</v>
      </c>
      <c r="AG9" s="32">
        <f>SUM(P9:S9)</f>
        <v>78740</v>
      </c>
      <c r="AH9" s="32">
        <f>SUM(T9:W9)</f>
        <v>62023</v>
      </c>
      <c r="AI9" s="33">
        <f>SUM(X9:AA9)</f>
        <v>63829</v>
      </c>
    </row>
    <row r="10" spans="1:37" s="19" customFormat="1" ht="16.5" customHeight="1">
      <c r="A10" s="19" t="s">
        <v>18</v>
      </c>
      <c r="D10" s="34">
        <f t="shared" ref="D10:I10" si="0">D50/D44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S10" si="1">J50/J44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>P50/P44</f>
        <v>2.0956108860302042E-2</v>
      </c>
      <c r="Q10" s="35">
        <f t="shared" si="1"/>
        <v>2.6880852594832701E-2</v>
      </c>
      <c r="R10" s="35">
        <f>R50/R44</f>
        <v>2.9113340251354779E-2</v>
      </c>
      <c r="S10" s="35">
        <f t="shared" si="1"/>
        <v>6.4619896560607168E-2</v>
      </c>
      <c r="T10" s="34">
        <f t="shared" ref="T10:Y10" si="2">T50/T44</f>
        <v>1.9025403992884413E-2</v>
      </c>
      <c r="U10" s="35">
        <f t="shared" si="2"/>
        <v>1.6245983920109206E-2</v>
      </c>
      <c r="V10" s="35">
        <f t="shared" si="2"/>
        <v>3.0075303624350107E-2</v>
      </c>
      <c r="W10" s="36">
        <f t="shared" si="2"/>
        <v>3.8177549788960215E-2</v>
      </c>
      <c r="X10" s="34">
        <f t="shared" si="2"/>
        <v>1.1024079919356384E-2</v>
      </c>
      <c r="Y10" s="35">
        <f t="shared" si="2"/>
        <v>7.5930144267274111E-4</v>
      </c>
      <c r="Z10" s="35">
        <f>Z50/Z44</f>
        <v>4.38468686000354E-2</v>
      </c>
      <c r="AA10" s="35">
        <f>AA50/AA44</f>
        <v>4.2273189385274787E-2</v>
      </c>
      <c r="AB10" s="293">
        <f t="shared" ref="AB10" si="3">AB50/AB44</f>
        <v>2.1766603879489942E-2</v>
      </c>
      <c r="AC10" s="35"/>
      <c r="AD10" s="34">
        <f t="shared" ref="AD10:AH10" si="4">AD50/AD44</f>
        <v>3.935118342311484E-2</v>
      </c>
      <c r="AE10" s="35">
        <f t="shared" si="4"/>
        <v>-2.7007810024440138E-2</v>
      </c>
      <c r="AF10" s="35">
        <f t="shared" si="4"/>
        <v>2.2775102966188194E-2</v>
      </c>
      <c r="AG10" s="35">
        <f t="shared" si="4"/>
        <v>3.6894732403077529E-2</v>
      </c>
      <c r="AH10" s="35">
        <f t="shared" si="4"/>
        <v>2.6404147830532906E-2</v>
      </c>
      <c r="AI10" s="36">
        <f>AI50/AI44</f>
        <v>2.5250051822162164E-2</v>
      </c>
    </row>
    <row r="11" spans="1:37" ht="19.649999999999999" customHeight="1" collapsed="1">
      <c r="A11" s="5" t="s">
        <v>19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>
        <v>7323</v>
      </c>
      <c r="R11" s="38">
        <v>12524</v>
      </c>
      <c r="S11" s="38">
        <v>26929</v>
      </c>
      <c r="T11" s="37">
        <v>8795</v>
      </c>
      <c r="U11" s="38">
        <v>6819</v>
      </c>
      <c r="V11" s="38">
        <f>V57</f>
        <v>14663</v>
      </c>
      <c r="W11" s="39">
        <v>13899</v>
      </c>
      <c r="X11" s="37">
        <v>7798</v>
      </c>
      <c r="Y11" s="38">
        <v>1470</v>
      </c>
      <c r="Z11" s="38">
        <v>18586</v>
      </c>
      <c r="AA11" s="38">
        <v>17855</v>
      </c>
      <c r="AB11" s="304">
        <v>9655</v>
      </c>
      <c r="AC11" s="26"/>
      <c r="AD11" s="37">
        <f t="shared" ref="AD11:AI11" si="5">AD57</f>
        <v>39546</v>
      </c>
      <c r="AE11" s="38">
        <f t="shared" si="5"/>
        <v>-32730</v>
      </c>
      <c r="AF11" s="38">
        <f t="shared" si="5"/>
        <v>30371</v>
      </c>
      <c r="AG11" s="38">
        <f t="shared" si="5"/>
        <v>54367</v>
      </c>
      <c r="AH11" s="38">
        <f t="shared" si="5"/>
        <v>44176</v>
      </c>
      <c r="AI11" s="39">
        <f t="shared" si="5"/>
        <v>45709</v>
      </c>
    </row>
    <row r="12" spans="1:37" s="19" customFormat="1" ht="16.5" customHeight="1" thickBot="1">
      <c r="A12" s="40" t="s">
        <v>20</v>
      </c>
      <c r="B12" s="40"/>
      <c r="C12" s="40"/>
      <c r="D12" s="41">
        <f t="shared" ref="D12:S12" si="6">D11/D44</f>
        <v>3.2713225364056069E-2</v>
      </c>
      <c r="E12" s="42">
        <f t="shared" si="6"/>
        <v>2.6362500821773716E-2</v>
      </c>
      <c r="F12" s="42">
        <f t="shared" si="6"/>
        <v>2.4465891809906971E-2</v>
      </c>
      <c r="G12" s="42">
        <f t="shared" si="6"/>
        <v>-3.7361715025121529E-3</v>
      </c>
      <c r="H12" s="41">
        <f t="shared" si="6"/>
        <v>-5.295962534591641E-2</v>
      </c>
      <c r="I12" s="42">
        <f t="shared" si="6"/>
        <v>-8.6323277745634398E-3</v>
      </c>
      <c r="J12" s="42">
        <f t="shared" si="6"/>
        <v>-6.401885308832978E-4</v>
      </c>
      <c r="K12" s="42">
        <f t="shared" si="6"/>
        <v>-2.0979635908531323E-2</v>
      </c>
      <c r="L12" s="41">
        <f t="shared" si="6"/>
        <v>1.1268726283180007E-2</v>
      </c>
      <c r="M12" s="42">
        <f t="shared" si="6"/>
        <v>1.5215246776015804E-2</v>
      </c>
      <c r="N12" s="42">
        <f t="shared" si="6"/>
        <v>2.779780557019125E-2</v>
      </c>
      <c r="O12" s="42">
        <f t="shared" si="6"/>
        <v>1.4894525614023451E-2</v>
      </c>
      <c r="P12" s="41">
        <f t="shared" si="6"/>
        <v>1.6525848988006731E-2</v>
      </c>
      <c r="Q12" s="42">
        <f t="shared" si="6"/>
        <v>1.4241678740555626E-2</v>
      </c>
      <c r="R12" s="42">
        <f t="shared" si="6"/>
        <v>2.2562838694799955E-2</v>
      </c>
      <c r="S12" s="42">
        <f t="shared" si="6"/>
        <v>4.4468700666477311E-2</v>
      </c>
      <c r="T12" s="41">
        <f t="shared" ref="T12:U12" si="7">T11/T44</f>
        <v>1.6451521789147421E-2</v>
      </c>
      <c r="U12" s="42">
        <f t="shared" si="7"/>
        <v>1.1797802380322117E-2</v>
      </c>
      <c r="V12" s="42">
        <f t="shared" ref="V12" si="8">V11/V44</f>
        <v>2.5060759052329695E-2</v>
      </c>
      <c r="W12" s="43">
        <f t="shared" ref="W12" si="9">W11/W44</f>
        <v>2.134042889671257E-2</v>
      </c>
      <c r="X12" s="41">
        <f>X11/X8</f>
        <v>1.3576401644210531E-2</v>
      </c>
      <c r="Y12" s="42">
        <f>Y11/Y8</f>
        <v>2.3399855780480701E-3</v>
      </c>
      <c r="Z12" s="42">
        <f>Z11/Z8</f>
        <v>2.9370306692624713E-2</v>
      </c>
      <c r="AA12" s="42">
        <f>AA11/AA8</f>
        <v>2.5784436049399832E-2</v>
      </c>
      <c r="AB12" s="305">
        <f>AB11/AB8</f>
        <v>1.6623679833608244E-2</v>
      </c>
      <c r="AC12" s="35"/>
      <c r="AD12" s="41">
        <f t="shared" ref="AD12:AI12" si="10">AD57/AD44</f>
        <v>1.9688536179788708E-2</v>
      </c>
      <c r="AE12" s="42">
        <f t="shared" si="10"/>
        <v>-1.9458179182899157E-2</v>
      </c>
      <c r="AF12" s="42">
        <f t="shared" si="10"/>
        <v>1.7270115154951107E-2</v>
      </c>
      <c r="AG12" s="42">
        <f t="shared" si="10"/>
        <v>2.5474421089130252E-2</v>
      </c>
      <c r="AH12" s="42">
        <f t="shared" si="10"/>
        <v>1.8806404633146118E-2</v>
      </c>
      <c r="AI12" s="43">
        <f t="shared" si="10"/>
        <v>1.8081978704651652E-2</v>
      </c>
    </row>
    <row r="13" spans="1:37" ht="18.75" customHeight="1" thickBot="1">
      <c r="A13" s="44" t="s">
        <v>21</v>
      </c>
      <c r="B13" s="45"/>
      <c r="C13" s="45"/>
      <c r="D13" s="46">
        <f t="shared" ref="D13:S13" si="11">D111</f>
        <v>-6041</v>
      </c>
      <c r="E13" s="47">
        <f t="shared" si="11"/>
        <v>-47528</v>
      </c>
      <c r="F13" s="47">
        <f t="shared" si="11"/>
        <v>-12763</v>
      </c>
      <c r="G13" s="47">
        <f t="shared" si="11"/>
        <v>18442</v>
      </c>
      <c r="H13" s="46">
        <f t="shared" si="11"/>
        <v>15899</v>
      </c>
      <c r="I13" s="47">
        <f t="shared" si="11"/>
        <v>-17682</v>
      </c>
      <c r="J13" s="47">
        <f t="shared" si="11"/>
        <v>29010</v>
      </c>
      <c r="K13" s="47">
        <f t="shared" si="11"/>
        <v>36176</v>
      </c>
      <c r="L13" s="46">
        <f t="shared" si="11"/>
        <v>33779</v>
      </c>
      <c r="M13" s="47">
        <f t="shared" si="11"/>
        <v>-22911</v>
      </c>
      <c r="N13" s="47">
        <f t="shared" si="11"/>
        <v>-6259</v>
      </c>
      <c r="O13" s="47">
        <f t="shared" si="11"/>
        <v>18498</v>
      </c>
      <c r="P13" s="46">
        <f t="shared" si="11"/>
        <v>5337</v>
      </c>
      <c r="Q13" s="47">
        <f t="shared" si="11"/>
        <v>-90781</v>
      </c>
      <c r="R13" s="47">
        <f t="shared" si="11"/>
        <v>-12243</v>
      </c>
      <c r="S13" s="47">
        <f t="shared" si="11"/>
        <v>30456</v>
      </c>
      <c r="T13" s="46">
        <f t="shared" ref="T13:U13" si="12">T111</f>
        <v>3448</v>
      </c>
      <c r="U13" s="47">
        <f t="shared" si="12"/>
        <v>-22420</v>
      </c>
      <c r="V13" s="47">
        <f t="shared" ref="V13" si="13">V111</f>
        <v>10317</v>
      </c>
      <c r="W13" s="48">
        <v>27795</v>
      </c>
      <c r="X13" s="46">
        <v>31522</v>
      </c>
      <c r="Y13" s="47">
        <v>-6606</v>
      </c>
      <c r="Z13" s="47">
        <v>-8433</v>
      </c>
      <c r="AA13" s="47">
        <v>41033</v>
      </c>
      <c r="AB13" s="306">
        <v>6781</v>
      </c>
      <c r="AC13" s="28"/>
      <c r="AD13" s="46">
        <f t="shared" ref="AD13:AI13" si="14">AD111</f>
        <v>-47890</v>
      </c>
      <c r="AE13" s="47">
        <f t="shared" si="14"/>
        <v>63403</v>
      </c>
      <c r="AF13" s="47">
        <f t="shared" si="14"/>
        <v>23107</v>
      </c>
      <c r="AG13" s="47">
        <f t="shared" si="14"/>
        <v>-67231</v>
      </c>
      <c r="AH13" s="47">
        <f t="shared" si="14"/>
        <v>27795</v>
      </c>
      <c r="AI13" s="48">
        <f t="shared" si="14"/>
        <v>57516</v>
      </c>
    </row>
    <row r="14" spans="1:37" s="49" customFormat="1" ht="16.5" customHeight="1">
      <c r="A14" s="49" t="s">
        <v>22</v>
      </c>
      <c r="D14" s="160"/>
      <c r="E14" s="35"/>
      <c r="F14" s="35"/>
      <c r="G14" s="35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237"/>
      <c r="U14" s="247"/>
      <c r="V14" s="247"/>
      <c r="W14" s="259"/>
      <c r="X14" s="260"/>
      <c r="Y14" s="260"/>
      <c r="Z14" s="260"/>
      <c r="AA14" s="260"/>
      <c r="AB14" s="259"/>
      <c r="AC14" s="35"/>
      <c r="AD14" s="208">
        <f>'RICOH Data_FY2017～セグメント変更'!W14</f>
        <v>4.268441424152216E-2</v>
      </c>
      <c r="AE14" s="53">
        <f>AE11/((AD97+AE97)/2)</f>
        <v>-3.556416136545517E-2</v>
      </c>
      <c r="AF14" s="53">
        <f>AF11/((AE97+AF97)/2)</f>
        <v>3.3332821156699707E-2</v>
      </c>
      <c r="AG14" s="256">
        <f>AG11/((AF97+AG97)/2)</f>
        <v>5.9300893652807211E-2</v>
      </c>
      <c r="AH14" s="53">
        <f>AH11/((AG97+AH97)/2)</f>
        <v>4.4842402950243568E-2</v>
      </c>
      <c r="AI14" s="209">
        <f>AI11/((AH97+AI97)/2)</f>
        <v>4.4188282356830845E-2</v>
      </c>
    </row>
    <row r="15" spans="1:37" s="54" customFormat="1" ht="16.5" customHeight="1">
      <c r="A15" s="54" t="s">
        <v>23</v>
      </c>
      <c r="D15" s="34">
        <f t="shared" ref="D15:Q15" si="15">D97/D100</f>
        <v>0.33165350271325406</v>
      </c>
      <c r="E15" s="35">
        <f t="shared" si="15"/>
        <v>0.32395544025209055</v>
      </c>
      <c r="F15" s="35">
        <f t="shared" si="15"/>
        <v>0.32842477028523542</v>
      </c>
      <c r="G15" s="35">
        <f t="shared" si="15"/>
        <v>0.32095011760521264</v>
      </c>
      <c r="H15" s="34">
        <f t="shared" si="15"/>
        <v>0.49208587445090729</v>
      </c>
      <c r="I15" s="35">
        <f t="shared" si="15"/>
        <v>0.48757611361656206</v>
      </c>
      <c r="J15" s="35">
        <f>J97/J100</f>
        <v>0.48615645011692638</v>
      </c>
      <c r="K15" s="35">
        <f t="shared" si="15"/>
        <v>0.48745251256973476</v>
      </c>
      <c r="L15" s="34">
        <f t="shared" si="15"/>
        <v>0.48998838380095983</v>
      </c>
      <c r="M15" s="35">
        <f t="shared" si="15"/>
        <v>0.48770321271361516</v>
      </c>
      <c r="N15" s="35">
        <f t="shared" si="15"/>
        <v>0.48295117929364506</v>
      </c>
      <c r="O15" s="35">
        <f t="shared" si="15"/>
        <v>0.48673414437524481</v>
      </c>
      <c r="P15" s="34">
        <f t="shared" si="15"/>
        <v>0.48346504978016758</v>
      </c>
      <c r="Q15" s="35">
        <f t="shared" si="15"/>
        <v>0.44466471561637932</v>
      </c>
      <c r="R15" s="35">
        <f>R97/R100</f>
        <v>0.43377959774426139</v>
      </c>
      <c r="S15" s="35">
        <f>S97/S100</f>
        <v>0.43329072781024358</v>
      </c>
      <c r="T15" s="34">
        <f t="shared" ref="T15:U15" si="16">T97/T100</f>
        <v>0.44508658509262006</v>
      </c>
      <c r="U15" s="35">
        <f t="shared" si="16"/>
        <v>0.45427015163823942</v>
      </c>
      <c r="V15" s="35">
        <f t="shared" ref="V15:AA15" si="17">V97/V100</f>
        <v>0.44746839026445057</v>
      </c>
      <c r="W15" s="36">
        <f t="shared" si="17"/>
        <v>0.45434929522018219</v>
      </c>
      <c r="X15" s="35">
        <f t="shared" si="17"/>
        <v>0.45961564876976702</v>
      </c>
      <c r="Y15" s="35">
        <f t="shared" si="17"/>
        <v>0.42902480508371332</v>
      </c>
      <c r="Z15" s="35">
        <f t="shared" si="17"/>
        <v>0.42702421755302938</v>
      </c>
      <c r="AA15" s="36">
        <f t="shared" si="17"/>
        <v>0.43701969948046726</v>
      </c>
      <c r="AB15" s="293">
        <f t="shared" ref="AB15" si="18">AB97/AB100</f>
        <v>0.44740356842283896</v>
      </c>
      <c r="AC15" s="35"/>
      <c r="AD15" s="34">
        <f t="shared" ref="AD15:AH15" si="19">AD97/AD100</f>
        <v>0.32095011760521264</v>
      </c>
      <c r="AE15" s="35">
        <f t="shared" si="19"/>
        <v>0.48745251256973476</v>
      </c>
      <c r="AF15" s="35">
        <f t="shared" si="19"/>
        <v>0.48673414437524481</v>
      </c>
      <c r="AG15" s="35">
        <f t="shared" si="19"/>
        <v>0.43329072781024358</v>
      </c>
      <c r="AH15" s="35">
        <f t="shared" si="19"/>
        <v>0.45434929522018219</v>
      </c>
      <c r="AI15" s="36">
        <f>AI97/AI100</f>
        <v>0.43701969948046726</v>
      </c>
    </row>
    <row r="16" spans="1:37" ht="19.649999999999999" customHeight="1" collapsed="1">
      <c r="A16" s="79" t="s">
        <v>24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 t="shared" ref="P16:U16" si="20">P81+P87</f>
        <v>262698</v>
      </c>
      <c r="Q16" s="97">
        <f t="shared" si="20"/>
        <v>342201</v>
      </c>
      <c r="R16" s="97">
        <f t="shared" si="20"/>
        <v>356744</v>
      </c>
      <c r="S16" s="97">
        <f t="shared" si="20"/>
        <v>362938</v>
      </c>
      <c r="T16" s="96">
        <f t="shared" si="20"/>
        <v>348731</v>
      </c>
      <c r="U16" s="97">
        <f t="shared" si="20"/>
        <v>347203</v>
      </c>
      <c r="V16" s="97">
        <f>V81+V87</f>
        <v>376137</v>
      </c>
      <c r="W16" s="98">
        <v>349566</v>
      </c>
      <c r="X16" s="96">
        <v>355920</v>
      </c>
      <c r="Y16" s="97">
        <v>403415</v>
      </c>
      <c r="Z16" s="97">
        <v>438393</v>
      </c>
      <c r="AA16" s="98">
        <v>440646</v>
      </c>
      <c r="AB16" s="294">
        <v>427232</v>
      </c>
      <c r="AC16" s="26"/>
      <c r="AD16" s="96">
        <f t="shared" ref="AD16:AI16" si="21">AD81+AD87</f>
        <v>179664</v>
      </c>
      <c r="AE16" s="97">
        <f t="shared" si="21"/>
        <v>222407</v>
      </c>
      <c r="AF16" s="97">
        <f t="shared" si="21"/>
        <v>235437</v>
      </c>
      <c r="AG16" s="97">
        <f t="shared" si="21"/>
        <v>362938</v>
      </c>
      <c r="AH16" s="97">
        <f t="shared" si="21"/>
        <v>349566</v>
      </c>
      <c r="AI16" s="98">
        <f t="shared" si="21"/>
        <v>440646</v>
      </c>
      <c r="AK16" s="286"/>
    </row>
    <row r="17" spans="1:3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56"/>
      <c r="X18" s="56"/>
      <c r="Y18" s="56"/>
      <c r="Z18" s="56"/>
      <c r="AA18" s="56"/>
      <c r="AB18" s="56"/>
      <c r="AC18" s="56"/>
      <c r="AD18" s="55"/>
      <c r="AE18" s="55"/>
      <c r="AF18" s="55"/>
      <c r="AG18" s="55"/>
      <c r="AH18" s="55"/>
      <c r="AI18" s="55"/>
    </row>
    <row r="19" spans="1:35" s="19" customFormat="1" ht="16.5" customHeight="1">
      <c r="A19" s="57" t="s">
        <v>26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26092.9074539754</v>
      </c>
      <c r="U19" s="59">
        <v>28838.341984043374</v>
      </c>
      <c r="V19" s="59">
        <v>26845.472042731853</v>
      </c>
      <c r="W19" s="60">
        <v>28122.150296201915</v>
      </c>
      <c r="X19" s="59">
        <v>23695.676920836588</v>
      </c>
      <c r="Y19" s="59">
        <v>25296.168660034069</v>
      </c>
      <c r="Z19" s="59">
        <v>22407.154419129343</v>
      </c>
      <c r="AA19" s="60">
        <v>23669</v>
      </c>
      <c r="AB19" s="307">
        <v>19055</v>
      </c>
      <c r="AC19" s="28"/>
      <c r="AD19" s="37">
        <f>SUM(D19:G19)</f>
        <v>102850.576503815</v>
      </c>
      <c r="AE19" s="26">
        <f>SUM(H19:K19)</f>
        <v>90386.599135627941</v>
      </c>
      <c r="AF19" s="38">
        <f>SUM(L19:O19)</f>
        <v>96721</v>
      </c>
      <c r="AG19" s="38">
        <f>SUM(P19:S19)</f>
        <v>107747.85200283522</v>
      </c>
      <c r="AH19" s="26">
        <f>SUM(T19:W19)</f>
        <v>109898.87177695254</v>
      </c>
      <c r="AI19" s="27">
        <f>SUM(X19:AA19)</f>
        <v>95068</v>
      </c>
    </row>
    <row r="20" spans="1:35" s="57" customFormat="1" ht="16.5" customHeight="1">
      <c r="A20" s="57" t="s">
        <v>27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>
        <v>10284.977402474484</v>
      </c>
      <c r="R20" s="28">
        <v>10560.64020877003</v>
      </c>
      <c r="S20" s="28">
        <v>10991.737493213212</v>
      </c>
      <c r="T20" s="61">
        <v>10703</v>
      </c>
      <c r="U20" s="28">
        <v>10701.274367195278</v>
      </c>
      <c r="V20" s="28">
        <v>11010.472063994101</v>
      </c>
      <c r="W20" s="62">
        <v>11605.804847854513</v>
      </c>
      <c r="X20" s="28">
        <v>11496</v>
      </c>
      <c r="Y20" s="28">
        <v>11550.002383365751</v>
      </c>
      <c r="Z20" s="28">
        <v>11437.997616634249</v>
      </c>
      <c r="AA20" s="62">
        <v>10333</v>
      </c>
      <c r="AB20" s="308">
        <v>10779</v>
      </c>
      <c r="AC20" s="28"/>
      <c r="AD20" s="25">
        <f>SUM(D20:G20)</f>
        <v>62528</v>
      </c>
      <c r="AE20" s="26">
        <f>SUM(H20:K20)</f>
        <v>45388.137846325677</v>
      </c>
      <c r="AF20" s="26">
        <f>SUM(L20:O20)</f>
        <v>39851.050742209824</v>
      </c>
      <c r="AG20" s="26">
        <f>SUM(P20:S20)</f>
        <v>41995.355104457725</v>
      </c>
      <c r="AH20" s="26">
        <f>SUM(T20:W20)</f>
        <v>44020.551279043895</v>
      </c>
      <c r="AI20" s="27">
        <f>SUM(X20:AA20)</f>
        <v>44817</v>
      </c>
    </row>
    <row r="21" spans="1:35" s="57" customFormat="1" ht="17.25" customHeight="1">
      <c r="A21" s="71" t="s">
        <v>28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>
        <v>10212.586045445149</v>
      </c>
      <c r="R21" s="94">
        <v>10053.653604659212</v>
      </c>
      <c r="S21" s="94">
        <v>16910.697899587165</v>
      </c>
      <c r="T21" s="93">
        <v>10590</v>
      </c>
      <c r="U21" s="94">
        <v>11350.586419779198</v>
      </c>
      <c r="V21" s="94">
        <v>11696.472042444801</v>
      </c>
      <c r="W21" s="95">
        <v>19630.33622474828</v>
      </c>
      <c r="X21" s="94">
        <v>10505.175236999065</v>
      </c>
      <c r="Y21" s="94">
        <v>11664.439660195894</v>
      </c>
      <c r="Z21" s="94">
        <v>11551.385102805041</v>
      </c>
      <c r="AA21" s="95">
        <v>15267</v>
      </c>
      <c r="AB21" s="309">
        <v>9704</v>
      </c>
      <c r="AC21" s="28"/>
      <c r="AD21" s="96">
        <f>SUM(D21:G21)</f>
        <v>86595.666862718703</v>
      </c>
      <c r="AE21" s="97">
        <f>SUM(H21:K21)</f>
        <v>42154.518310015243</v>
      </c>
      <c r="AF21" s="97">
        <f>SUM(L21:O21)</f>
        <v>37359.04137611053</v>
      </c>
      <c r="AG21" s="97">
        <f>SUM(P21:S21)</f>
        <v>45457.937549691524</v>
      </c>
      <c r="AH21" s="97">
        <f>SUM(T21:W21)</f>
        <v>53267.394686972279</v>
      </c>
      <c r="AI21" s="98">
        <f>SUM(X21:AA21)</f>
        <v>48988</v>
      </c>
    </row>
    <row r="22" spans="1:35" s="57" customFormat="1" ht="14.4" customHeight="1"/>
    <row r="23" spans="1:35" s="19" customFormat="1" ht="15" customHeight="1">
      <c r="A23" s="63" t="s">
        <v>29</v>
      </c>
    </row>
    <row r="24" spans="1:35" s="57" customFormat="1" ht="16.5" customHeight="1">
      <c r="A24" s="64" t="s">
        <v>30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7">
        <v>31</v>
      </c>
      <c r="X24" s="66">
        <v>31.1</v>
      </c>
      <c r="Y24" s="66">
        <v>30.6</v>
      </c>
      <c r="Z24" s="66">
        <v>30.3</v>
      </c>
      <c r="AA24" s="67">
        <v>29.8</v>
      </c>
      <c r="AB24" s="310">
        <v>29.5</v>
      </c>
      <c r="AC24" s="68"/>
      <c r="AD24" s="65">
        <f>G24</f>
        <v>31.6</v>
      </c>
      <c r="AE24" s="66">
        <f>K24</f>
        <v>30.3</v>
      </c>
      <c r="AF24" s="66">
        <f>O24</f>
        <v>29.4</v>
      </c>
      <c r="AG24" s="66">
        <f>S24</f>
        <v>31.8</v>
      </c>
      <c r="AH24" s="66">
        <f>W24</f>
        <v>31</v>
      </c>
      <c r="AI24" s="67">
        <f>AA24</f>
        <v>29.8</v>
      </c>
    </row>
    <row r="25" spans="1:35" s="57" customFormat="1" ht="16.5" customHeight="1">
      <c r="A25" s="57" t="s">
        <v>31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70">
        <v>48.4</v>
      </c>
      <c r="X25" s="68">
        <v>47.7</v>
      </c>
      <c r="Y25" s="68">
        <v>49.9</v>
      </c>
      <c r="Z25" s="68">
        <v>49.4</v>
      </c>
      <c r="AA25" s="70">
        <v>48.8</v>
      </c>
      <c r="AB25" s="311">
        <v>47.7</v>
      </c>
      <c r="AC25" s="68"/>
      <c r="AD25" s="69">
        <f>G25</f>
        <v>58.4</v>
      </c>
      <c r="AE25" s="68">
        <f>K25</f>
        <v>50.8</v>
      </c>
      <c r="AF25" s="68">
        <f>O25</f>
        <v>48.9</v>
      </c>
      <c r="AG25" s="68">
        <f>S25</f>
        <v>49.2</v>
      </c>
      <c r="AH25" s="68">
        <f>W25</f>
        <v>48.4</v>
      </c>
      <c r="AI25" s="70">
        <f>AA25</f>
        <v>48.8</v>
      </c>
    </row>
    <row r="26" spans="1:35" s="57" customFormat="1" ht="16.5" customHeight="1">
      <c r="A26" s="71" t="s">
        <v>32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74">
        <v>79.5</v>
      </c>
      <c r="X26" s="73">
        <v>78.8</v>
      </c>
      <c r="Y26" s="73">
        <v>80.5</v>
      </c>
      <c r="Z26" s="73">
        <v>79.8</v>
      </c>
      <c r="AA26" s="74">
        <v>78.599999999999994</v>
      </c>
      <c r="AB26" s="312">
        <v>77.3</v>
      </c>
      <c r="AC26" s="68"/>
      <c r="AD26" s="72">
        <f>G26</f>
        <v>90.1</v>
      </c>
      <c r="AE26" s="73">
        <f>K26</f>
        <v>81.099999999999994</v>
      </c>
      <c r="AF26" s="73">
        <f>O26</f>
        <v>78.3</v>
      </c>
      <c r="AG26" s="73">
        <f>S26</f>
        <v>81</v>
      </c>
      <c r="AH26" s="73">
        <f>W26</f>
        <v>79.5</v>
      </c>
      <c r="AI26" s="74">
        <f>AA26</f>
        <v>78.599999999999994</v>
      </c>
    </row>
    <row r="27" spans="1:35">
      <c r="T27" s="249"/>
      <c r="U27" s="249"/>
      <c r="V27" s="249"/>
      <c r="W27" s="249"/>
      <c r="X27" s="249"/>
      <c r="Y27" s="249"/>
      <c r="Z27" s="249"/>
      <c r="AA27" s="249"/>
      <c r="AB27" s="249"/>
      <c r="AC27" s="249"/>
    </row>
    <row r="28" spans="1:35" s="19" customFormat="1" collapsed="1">
      <c r="A28" s="75" t="s">
        <v>33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</row>
    <row r="29" spans="1:35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7"/>
      <c r="Y29" s="77"/>
      <c r="Z29" s="77"/>
      <c r="AA29" s="77"/>
      <c r="AB29" s="77"/>
      <c r="AC29" s="77"/>
      <c r="AD29" s="78"/>
      <c r="AE29" s="78"/>
      <c r="AF29" s="78"/>
      <c r="AG29" s="78"/>
      <c r="AH29" s="78"/>
      <c r="AI29" s="78"/>
    </row>
    <row r="30" spans="1:35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252"/>
      <c r="Y30" s="254"/>
      <c r="Z30" s="254"/>
      <c r="AA30" s="254"/>
      <c r="AB30" s="252"/>
      <c r="AC30" s="295"/>
      <c r="AD30" s="6"/>
      <c r="AE30" s="5"/>
      <c r="AF30" s="5"/>
      <c r="AG30" s="5"/>
      <c r="AH30" s="5"/>
      <c r="AI30" s="7"/>
    </row>
    <row r="31" spans="1:35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80"/>
      <c r="X31" s="251" t="s">
        <v>7</v>
      </c>
      <c r="Y31" s="276"/>
      <c r="Z31" s="276"/>
      <c r="AA31" s="276"/>
      <c r="AB31" s="251" t="s">
        <v>199</v>
      </c>
      <c r="AC31" s="296"/>
      <c r="AD31" s="204" t="str">
        <f t="shared" ref="AD31:AI31" si="22">AD4</f>
        <v>FY2019</v>
      </c>
      <c r="AE31" s="11" t="str">
        <f t="shared" si="22"/>
        <v>FY2020</v>
      </c>
      <c r="AF31" s="11" t="str">
        <f t="shared" si="22"/>
        <v>FY2021</v>
      </c>
      <c r="AG31" s="11" t="str">
        <f t="shared" si="22"/>
        <v>FY2022</v>
      </c>
      <c r="AH31" s="11" t="str">
        <f t="shared" si="22"/>
        <v>FY2023</v>
      </c>
      <c r="AI31" s="205" t="str">
        <f t="shared" si="22"/>
        <v>FY2024</v>
      </c>
    </row>
    <row r="32" spans="1:35" ht="19.2" customHeight="1">
      <c r="A32" s="79"/>
      <c r="B32" s="79"/>
      <c r="C32" s="79"/>
      <c r="D32" s="12" t="s">
        <v>11</v>
      </c>
      <c r="E32" s="13" t="s">
        <v>12</v>
      </c>
      <c r="F32" s="13" t="str">
        <f>F5</f>
        <v>Q3</v>
      </c>
      <c r="G32" s="14" t="str">
        <f>G5</f>
        <v>Q4</v>
      </c>
      <c r="H32" s="12" t="s">
        <v>11</v>
      </c>
      <c r="I32" s="13" t="s">
        <v>12</v>
      </c>
      <c r="J32" s="13" t="str">
        <f>J5</f>
        <v>Q3</v>
      </c>
      <c r="K32" s="14" t="str">
        <f>K5</f>
        <v>Q4</v>
      </c>
      <c r="L32" s="12" t="s">
        <v>11</v>
      </c>
      <c r="M32" s="13" t="s">
        <v>12</v>
      </c>
      <c r="N32" s="13" t="str">
        <f>N5</f>
        <v>Q3</v>
      </c>
      <c r="O32" s="14" t="str">
        <f>O5</f>
        <v>Q4</v>
      </c>
      <c r="P32" s="12" t="s">
        <v>11</v>
      </c>
      <c r="Q32" s="13" t="s">
        <v>12</v>
      </c>
      <c r="R32" s="13" t="str">
        <f>R5</f>
        <v>Q3</v>
      </c>
      <c r="S32" s="14" t="str">
        <f>S5</f>
        <v>Q4</v>
      </c>
      <c r="T32" s="12" t="s">
        <v>11</v>
      </c>
      <c r="U32" s="13" t="s">
        <v>12</v>
      </c>
      <c r="V32" s="13" t="s">
        <v>13</v>
      </c>
      <c r="W32" s="14" t="str">
        <f>W5</f>
        <v>Q4</v>
      </c>
      <c r="X32" s="12" t="s">
        <v>11</v>
      </c>
      <c r="Y32" s="13" t="s">
        <v>12</v>
      </c>
      <c r="Z32" s="13" t="s">
        <v>13</v>
      </c>
      <c r="AA32" s="13" t="s">
        <v>14</v>
      </c>
      <c r="AB32" s="12" t="s">
        <v>11</v>
      </c>
      <c r="AC32" s="297"/>
      <c r="AD32" s="206"/>
      <c r="AE32" s="15"/>
      <c r="AF32" s="15"/>
      <c r="AG32" s="15"/>
      <c r="AH32" s="15"/>
      <c r="AI32" s="207"/>
    </row>
    <row r="33" spans="1:35" s="19" customFormat="1" ht="16.5" customHeight="1">
      <c r="A33" s="19" t="s">
        <v>34</v>
      </c>
      <c r="D33" s="18"/>
      <c r="G33" s="20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231"/>
      <c r="U33" s="232"/>
      <c r="V33" s="232"/>
      <c r="W33" s="233"/>
      <c r="X33" s="231"/>
      <c r="Y33" s="277"/>
      <c r="Z33" s="277"/>
      <c r="AA33" s="277"/>
      <c r="AB33" s="231"/>
      <c r="AC33" s="18"/>
      <c r="AD33" s="210">
        <v>54.58</v>
      </c>
      <c r="AE33" s="87">
        <v>-45.2</v>
      </c>
      <c r="AF33" s="87">
        <v>45.35</v>
      </c>
      <c r="AG33" s="87">
        <v>88.13</v>
      </c>
      <c r="AH33" s="87">
        <v>72.58</v>
      </c>
      <c r="AI33" s="211">
        <v>78.11</v>
      </c>
    </row>
    <row r="34" spans="1:35" s="19" customFormat="1" ht="16.5" customHeight="1">
      <c r="A34" s="19" t="s">
        <v>35</v>
      </c>
      <c r="D34" s="18"/>
      <c r="G34" s="20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231"/>
      <c r="U34" s="232"/>
      <c r="V34" s="232"/>
      <c r="W34" s="233"/>
      <c r="X34" s="231"/>
      <c r="Y34" s="277"/>
      <c r="Z34" s="277"/>
      <c r="AA34" s="277"/>
      <c r="AB34" s="231"/>
      <c r="AC34" s="18"/>
      <c r="AD34" s="212">
        <v>54.58</v>
      </c>
      <c r="AE34" s="87">
        <v>-45.2</v>
      </c>
      <c r="AF34" s="87">
        <v>45.34</v>
      </c>
      <c r="AG34" s="87">
        <v>88.1</v>
      </c>
      <c r="AH34" s="87">
        <v>72.55</v>
      </c>
      <c r="AI34" s="211">
        <v>78.040000000000006</v>
      </c>
    </row>
    <row r="35" spans="1:35" s="19" customFormat="1" ht="16.5" customHeight="1">
      <c r="A35" s="19" t="s">
        <v>36</v>
      </c>
      <c r="D35" s="18"/>
      <c r="G35" s="20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231"/>
      <c r="U35" s="232"/>
      <c r="V35" s="232"/>
      <c r="W35" s="233"/>
      <c r="X35" s="231"/>
      <c r="Y35" s="277"/>
      <c r="Z35" s="277"/>
      <c r="AA35" s="277"/>
      <c r="AB35" s="231"/>
      <c r="AC35" s="18"/>
      <c r="AD35" s="210">
        <v>26</v>
      </c>
      <c r="AE35" s="87">
        <v>15</v>
      </c>
      <c r="AF35" s="87">
        <v>26</v>
      </c>
      <c r="AG35" s="87">
        <v>34</v>
      </c>
      <c r="AH35" s="87">
        <v>36</v>
      </c>
      <c r="AI35" s="211">
        <v>38</v>
      </c>
    </row>
    <row r="36" spans="1:35" s="19" customFormat="1" ht="15" customHeight="1">
      <c r="A36" s="19" t="s">
        <v>37</v>
      </c>
      <c r="D36" s="18"/>
      <c r="G36" s="20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231"/>
      <c r="U36" s="232"/>
      <c r="V36" s="232"/>
      <c r="W36" s="233"/>
      <c r="X36" s="231"/>
      <c r="Y36" s="277"/>
      <c r="Z36" s="277"/>
      <c r="AA36" s="277"/>
      <c r="AB36" s="231"/>
      <c r="AC36" s="18"/>
      <c r="AD36" s="208">
        <f>AD35/AD33</f>
        <v>0.47636496885305973</v>
      </c>
      <c r="AE36" s="86" t="s">
        <v>38</v>
      </c>
      <c r="AF36" s="53">
        <f>AF35/AF33</f>
        <v>0.57331863285556783</v>
      </c>
      <c r="AG36" s="53">
        <f>AG35/AG33</f>
        <v>0.38579371383183936</v>
      </c>
      <c r="AH36" s="53">
        <f>AH35/AH33</f>
        <v>0.4960044089280794</v>
      </c>
      <c r="AI36" s="209">
        <f>AI35/AI33</f>
        <v>0.48649340673409297</v>
      </c>
    </row>
    <row r="37" spans="1:35" s="19" customFormat="1" ht="15" customHeight="1">
      <c r="A37" s="17" t="s">
        <v>39</v>
      </c>
      <c r="B37" s="17"/>
      <c r="C37" s="17"/>
      <c r="D37" s="243"/>
      <c r="E37" s="17"/>
      <c r="F37" s="17"/>
      <c r="G37" s="244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234"/>
      <c r="U37" s="235"/>
      <c r="V37" s="235"/>
      <c r="W37" s="236"/>
      <c r="X37" s="234"/>
      <c r="Y37" s="278"/>
      <c r="Z37" s="278"/>
      <c r="AA37" s="278"/>
      <c r="AB37" s="234"/>
      <c r="AC37" s="18"/>
      <c r="AD37" s="215">
        <v>1270.47</v>
      </c>
      <c r="AE37" s="218">
        <v>1281.29</v>
      </c>
      <c r="AF37" s="218">
        <v>1416.08</v>
      </c>
      <c r="AG37" s="218">
        <v>1529.46</v>
      </c>
      <c r="AH37" s="218">
        <v>1722.07</v>
      </c>
      <c r="AI37" s="216">
        <v>1809.9</v>
      </c>
    </row>
    <row r="39" spans="1:35" ht="13.95" customHeight="1">
      <c r="A39" s="1" t="s">
        <v>40</v>
      </c>
      <c r="B39" s="2"/>
      <c r="C39" s="2"/>
    </row>
    <row r="40" spans="1:35" ht="6.75" customHeight="1">
      <c r="A40" s="4"/>
    </row>
    <row r="41" spans="1:35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252"/>
      <c r="Y41" s="254"/>
      <c r="Z41" s="254"/>
      <c r="AA41" s="254"/>
      <c r="AB41" s="252"/>
      <c r="AC41" s="295"/>
      <c r="AD41" s="6"/>
      <c r="AE41" s="5"/>
      <c r="AF41" s="5"/>
      <c r="AG41" s="5"/>
      <c r="AH41" s="5"/>
      <c r="AI41" s="7"/>
    </row>
    <row r="42" spans="1:35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45" t="str">
        <f>T4</f>
        <v>FY2023</v>
      </c>
      <c r="U42" s="248"/>
      <c r="V42" s="248"/>
      <c r="W42" s="261"/>
      <c r="X42" s="251" t="s">
        <v>7</v>
      </c>
      <c r="Y42" s="276"/>
      <c r="Z42" s="276"/>
      <c r="AA42" s="276"/>
      <c r="AB42" s="251" t="s">
        <v>199</v>
      </c>
      <c r="AC42" s="296"/>
      <c r="AD42" s="204" t="str">
        <f t="shared" ref="AD42:AI42" si="23">AD4</f>
        <v>FY2019</v>
      </c>
      <c r="AE42" s="11" t="str">
        <f t="shared" si="23"/>
        <v>FY2020</v>
      </c>
      <c r="AF42" s="11" t="str">
        <f t="shared" si="23"/>
        <v>FY2021</v>
      </c>
      <c r="AG42" s="11" t="str">
        <f t="shared" si="23"/>
        <v>FY2022</v>
      </c>
      <c r="AH42" s="11" t="str">
        <f t="shared" si="23"/>
        <v>FY2023</v>
      </c>
      <c r="AI42" s="205" t="str">
        <f t="shared" si="23"/>
        <v>FY2024</v>
      </c>
    </row>
    <row r="43" spans="1:35" ht="19.649999999999999" customHeight="1">
      <c r="A43" s="79"/>
      <c r="B43" s="79"/>
      <c r="C43" s="79"/>
      <c r="D43" s="12" t="s">
        <v>11</v>
      </c>
      <c r="E43" s="13" t="s">
        <v>12</v>
      </c>
      <c r="F43" s="13" t="str">
        <f>F5</f>
        <v>Q3</v>
      </c>
      <c r="G43" s="14" t="str">
        <f>G5</f>
        <v>Q4</v>
      </c>
      <c r="H43" s="12" t="s">
        <v>11</v>
      </c>
      <c r="I43" s="13" t="s">
        <v>12</v>
      </c>
      <c r="J43" s="13" t="str">
        <f>J5</f>
        <v>Q3</v>
      </c>
      <c r="K43" s="14" t="str">
        <f>K5</f>
        <v>Q4</v>
      </c>
      <c r="L43" s="12" t="s">
        <v>11</v>
      </c>
      <c r="M43" s="13" t="s">
        <v>12</v>
      </c>
      <c r="N43" s="13" t="str">
        <f>N5</f>
        <v>Q3</v>
      </c>
      <c r="O43" s="14" t="str">
        <f>O5</f>
        <v>Q4</v>
      </c>
      <c r="P43" s="12" t="s">
        <v>11</v>
      </c>
      <c r="Q43" s="13" t="s">
        <v>12</v>
      </c>
      <c r="R43" s="13" t="str">
        <f>R5</f>
        <v>Q3</v>
      </c>
      <c r="S43" s="14" t="str">
        <f>S5</f>
        <v>Q4</v>
      </c>
      <c r="T43" s="12" t="s">
        <v>11</v>
      </c>
      <c r="U43" s="13" t="s">
        <v>12</v>
      </c>
      <c r="V43" s="13" t="s">
        <v>13</v>
      </c>
      <c r="W43" s="14" t="s">
        <v>14</v>
      </c>
      <c r="X43" s="12" t="s">
        <v>11</v>
      </c>
      <c r="Y43" s="13" t="s">
        <v>12</v>
      </c>
      <c r="Z43" s="13" t="s">
        <v>13</v>
      </c>
      <c r="AA43" s="13" t="s">
        <v>14</v>
      </c>
      <c r="AB43" s="12" t="s">
        <v>11</v>
      </c>
      <c r="AC43" s="297"/>
      <c r="AD43" s="206"/>
      <c r="AE43" s="15"/>
      <c r="AF43" s="15"/>
      <c r="AG43" s="15"/>
      <c r="AH43" s="15"/>
      <c r="AI43" s="207"/>
    </row>
    <row r="44" spans="1:35" ht="19.649999999999999" customHeight="1">
      <c r="A44" s="3" t="s">
        <v>41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>
        <v>514195</v>
      </c>
      <c r="R44" s="26">
        <f>R8</f>
        <v>555072</v>
      </c>
      <c r="S44" s="26">
        <f>S8</f>
        <v>605572</v>
      </c>
      <c r="T44" s="37">
        <v>534601</v>
      </c>
      <c r="U44" s="26">
        <v>577989</v>
      </c>
      <c r="V44" s="26">
        <v>585098</v>
      </c>
      <c r="W44" s="60">
        <v>651299</v>
      </c>
      <c r="X44" s="61">
        <v>574379</v>
      </c>
      <c r="Y44" s="28">
        <v>628209</v>
      </c>
      <c r="Z44" s="28">
        <v>632816</v>
      </c>
      <c r="AA44" s="28">
        <v>692472</v>
      </c>
      <c r="AB44" s="61">
        <v>580798</v>
      </c>
      <c r="AC44" s="61"/>
      <c r="AD44" s="25">
        <f t="shared" ref="AD44:AD50" si="24">SUM(D44:G44)</f>
        <v>2008580</v>
      </c>
      <c r="AE44" s="26">
        <f t="shared" ref="AE44:AE50" si="25">SUM(H44:K44)</f>
        <v>1682069</v>
      </c>
      <c r="AF44" s="26">
        <f t="shared" ref="AF44:AF50" si="26">SUM(L44:O44)</f>
        <v>1758587</v>
      </c>
      <c r="AG44" s="38">
        <f t="shared" ref="AG44:AG50" si="27">SUM(P44:S44)</f>
        <v>2134180</v>
      </c>
      <c r="AH44" s="38">
        <f t="shared" ref="AH44:AH50" si="28">SUM(T44:W44)</f>
        <v>2348987</v>
      </c>
      <c r="AI44" s="39">
        <f t="shared" ref="AI44:AI57" si="29">SUM(X44:AA44)</f>
        <v>2527876</v>
      </c>
    </row>
    <row r="45" spans="1:35" ht="19.649999999999999" customHeight="1">
      <c r="A45" s="3" t="s">
        <v>42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>
        <v>335914</v>
      </c>
      <c r="R45" s="26">
        <v>362494</v>
      </c>
      <c r="S45" s="27">
        <v>399014</v>
      </c>
      <c r="T45" s="25">
        <v>344403</v>
      </c>
      <c r="U45" s="26">
        <v>381906</v>
      </c>
      <c r="V45" s="26">
        <v>374704</v>
      </c>
      <c r="W45" s="62">
        <v>427876</v>
      </c>
      <c r="X45" s="61">
        <v>367247</v>
      </c>
      <c r="Y45" s="28">
        <v>412057</v>
      </c>
      <c r="Z45" s="28">
        <v>415103</v>
      </c>
      <c r="AA45" s="28">
        <v>464861</v>
      </c>
      <c r="AB45" s="61">
        <v>373444</v>
      </c>
      <c r="AC45" s="61"/>
      <c r="AD45" s="25">
        <f t="shared" si="24"/>
        <v>1287003</v>
      </c>
      <c r="AE45" s="26">
        <f t="shared" si="25"/>
        <v>1109762</v>
      </c>
      <c r="AF45" s="26">
        <f t="shared" si="26"/>
        <v>1135920</v>
      </c>
      <c r="AG45" s="97">
        <f t="shared" si="27"/>
        <v>1388758</v>
      </c>
      <c r="AH45" s="97">
        <f t="shared" si="28"/>
        <v>1528889</v>
      </c>
      <c r="AI45" s="98">
        <f t="shared" si="29"/>
        <v>1659268</v>
      </c>
    </row>
    <row r="46" spans="1:35" ht="19.649999999999999" customHeight="1">
      <c r="A46" s="30" t="s">
        <v>43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f>P44-P45</f>
        <v>168005</v>
      </c>
      <c r="Q46" s="32">
        <f>Q44-Q45</f>
        <v>178281</v>
      </c>
      <c r="R46" s="32">
        <f t="shared" ref="R46:S46" si="30">R44-R45</f>
        <v>192578</v>
      </c>
      <c r="S46" s="33">
        <f t="shared" si="30"/>
        <v>206558</v>
      </c>
      <c r="T46" s="31">
        <f t="shared" ref="T46:X46" si="31">T44-T45</f>
        <v>190198</v>
      </c>
      <c r="U46" s="32">
        <f t="shared" si="31"/>
        <v>196083</v>
      </c>
      <c r="V46" s="32">
        <f t="shared" si="31"/>
        <v>210394</v>
      </c>
      <c r="W46" s="33">
        <f t="shared" si="31"/>
        <v>223423</v>
      </c>
      <c r="X46" s="31">
        <f t="shared" si="31"/>
        <v>207132</v>
      </c>
      <c r="Y46" s="32">
        <v>216152</v>
      </c>
      <c r="Z46" s="32">
        <v>217713</v>
      </c>
      <c r="AA46" s="32">
        <v>227611</v>
      </c>
      <c r="AB46" s="31">
        <f t="shared" ref="AB46" si="32">AB44-AB45</f>
        <v>207354</v>
      </c>
      <c r="AC46" s="25"/>
      <c r="AD46" s="31">
        <f t="shared" si="24"/>
        <v>721577</v>
      </c>
      <c r="AE46" s="32">
        <f t="shared" si="25"/>
        <v>572307</v>
      </c>
      <c r="AF46" s="32">
        <f t="shared" si="26"/>
        <v>622667</v>
      </c>
      <c r="AG46" s="32">
        <f t="shared" si="27"/>
        <v>745422</v>
      </c>
      <c r="AH46" s="32">
        <f t="shared" si="28"/>
        <v>820098</v>
      </c>
      <c r="AI46" s="33">
        <f t="shared" si="29"/>
        <v>868608</v>
      </c>
    </row>
    <row r="47" spans="1:35" ht="19.649999999999999" customHeight="1">
      <c r="A47" s="5" t="s">
        <v>44</v>
      </c>
      <c r="B47" s="5"/>
      <c r="C47" s="5"/>
      <c r="D47" s="37">
        <v>161029</v>
      </c>
      <c r="E47" s="38">
        <v>162675</v>
      </c>
      <c r="F47" s="38">
        <v>163555</v>
      </c>
      <c r="G47" s="39">
        <v>171176</v>
      </c>
      <c r="H47" s="25">
        <v>144918</v>
      </c>
      <c r="I47" s="38">
        <v>150294</v>
      </c>
      <c r="J47" s="38">
        <v>151826</v>
      </c>
      <c r="K47" s="39">
        <v>172702</v>
      </c>
      <c r="L47" s="37">
        <v>150344</v>
      </c>
      <c r="M47" s="38">
        <v>146680</v>
      </c>
      <c r="N47" s="38">
        <v>153698</v>
      </c>
      <c r="O47" s="39">
        <v>149547</v>
      </c>
      <c r="P47" s="37">
        <v>159678</v>
      </c>
      <c r="Q47" s="38">
        <v>166842</v>
      </c>
      <c r="R47" s="38">
        <v>178031</v>
      </c>
      <c r="S47" s="39">
        <v>183605</v>
      </c>
      <c r="T47" s="37">
        <v>182009</v>
      </c>
      <c r="U47" s="38">
        <v>189816</v>
      </c>
      <c r="V47" s="38">
        <v>195781</v>
      </c>
      <c r="W47" s="60">
        <v>202204</v>
      </c>
      <c r="X47" s="61">
        <v>201577</v>
      </c>
      <c r="Y47" s="28">
        <v>217380</v>
      </c>
      <c r="Z47" s="28">
        <v>200475</v>
      </c>
      <c r="AA47" s="28">
        <v>199513</v>
      </c>
      <c r="AB47" s="61">
        <v>196984</v>
      </c>
      <c r="AC47" s="61"/>
      <c r="AD47" s="37">
        <f t="shared" si="24"/>
        <v>658435</v>
      </c>
      <c r="AE47" s="38">
        <f t="shared" si="25"/>
        <v>619740</v>
      </c>
      <c r="AF47" s="38">
        <f t="shared" si="26"/>
        <v>600269</v>
      </c>
      <c r="AG47" s="38">
        <f t="shared" si="27"/>
        <v>688156</v>
      </c>
      <c r="AH47" s="38">
        <f t="shared" si="28"/>
        <v>769810</v>
      </c>
      <c r="AI47" s="39">
        <f t="shared" si="29"/>
        <v>818945</v>
      </c>
    </row>
    <row r="48" spans="1:35" ht="19.649999999999999" customHeight="1">
      <c r="A48" s="3" t="s">
        <v>45</v>
      </c>
      <c r="D48" s="25">
        <v>4186</v>
      </c>
      <c r="E48" s="26">
        <v>793</v>
      </c>
      <c r="F48" s="26">
        <v>2347</v>
      </c>
      <c r="G48" s="27">
        <v>8585</v>
      </c>
      <c r="H48" s="25">
        <v>1573</v>
      </c>
      <c r="I48" s="26">
        <v>604</v>
      </c>
      <c r="J48" s="26">
        <v>2047</v>
      </c>
      <c r="K48" s="27">
        <v>1567</v>
      </c>
      <c r="L48" s="25">
        <v>3647</v>
      </c>
      <c r="M48" s="26">
        <v>1519</v>
      </c>
      <c r="N48" s="26">
        <v>9406</v>
      </c>
      <c r="O48" s="27">
        <v>3388</v>
      </c>
      <c r="P48" s="25">
        <v>1299</v>
      </c>
      <c r="Q48" s="26">
        <v>2383</v>
      </c>
      <c r="R48" s="26">
        <v>1613</v>
      </c>
      <c r="S48" s="27">
        <v>16249</v>
      </c>
      <c r="T48" s="25">
        <v>1982</v>
      </c>
      <c r="U48" s="26">
        <v>3123</v>
      </c>
      <c r="V48" s="26">
        <v>2984</v>
      </c>
      <c r="W48" s="62">
        <v>4265</v>
      </c>
      <c r="X48" s="61">
        <v>777</v>
      </c>
      <c r="Y48" s="28">
        <v>1705</v>
      </c>
      <c r="Z48" s="28">
        <v>10509</v>
      </c>
      <c r="AA48" s="28">
        <v>2486</v>
      </c>
      <c r="AB48" s="61">
        <v>2272</v>
      </c>
      <c r="AC48" s="61"/>
      <c r="AD48" s="25">
        <f t="shared" si="24"/>
        <v>15911</v>
      </c>
      <c r="AE48" s="26">
        <f t="shared" si="25"/>
        <v>5791</v>
      </c>
      <c r="AF48" s="26">
        <f t="shared" si="26"/>
        <v>17960</v>
      </c>
      <c r="AG48" s="26">
        <f t="shared" si="27"/>
        <v>21544</v>
      </c>
      <c r="AH48" s="26">
        <f t="shared" si="28"/>
        <v>12354</v>
      </c>
      <c r="AI48" s="27">
        <f t="shared" si="29"/>
        <v>15477</v>
      </c>
    </row>
    <row r="49" spans="1:35" ht="19.649999999999999" customHeight="1">
      <c r="A49" s="3" t="s">
        <v>46</v>
      </c>
      <c r="D49" s="25"/>
      <c r="E49" s="26"/>
      <c r="F49" s="26"/>
      <c r="G49" s="27">
        <v>13</v>
      </c>
      <c r="H49" s="25"/>
      <c r="I49" s="26"/>
      <c r="J49" s="26">
        <v>2641</v>
      </c>
      <c r="K49" s="27">
        <v>1146</v>
      </c>
      <c r="L49" s="25"/>
      <c r="M49" s="26"/>
      <c r="N49" s="26"/>
      <c r="O49" s="27">
        <v>306</v>
      </c>
      <c r="P49" s="25"/>
      <c r="Q49" s="26"/>
      <c r="R49" s="26"/>
      <c r="S49" s="27">
        <v>70</v>
      </c>
      <c r="T49" s="25"/>
      <c r="U49" s="26"/>
      <c r="V49" s="26"/>
      <c r="W49" s="27">
        <v>619</v>
      </c>
      <c r="X49" s="25"/>
      <c r="Y49" s="97"/>
      <c r="Z49" s="97"/>
      <c r="AA49" s="97">
        <v>1311</v>
      </c>
      <c r="AB49" s="25"/>
      <c r="AC49" s="25"/>
      <c r="AD49" s="25">
        <f t="shared" si="24"/>
        <v>13</v>
      </c>
      <c r="AE49" s="26">
        <f t="shared" si="25"/>
        <v>3787</v>
      </c>
      <c r="AF49" s="26">
        <f t="shared" si="26"/>
        <v>306</v>
      </c>
      <c r="AG49" s="97">
        <f t="shared" si="27"/>
        <v>70</v>
      </c>
      <c r="AH49" s="26">
        <f t="shared" si="28"/>
        <v>619</v>
      </c>
      <c r="AI49" s="27">
        <f t="shared" si="29"/>
        <v>1311</v>
      </c>
    </row>
    <row r="50" spans="1:35" ht="19.649999999999999" customHeight="1">
      <c r="A50" s="30" t="s">
        <v>17</v>
      </c>
      <c r="B50" s="30"/>
      <c r="C50" s="30"/>
      <c r="D50" s="31">
        <v>27566</v>
      </c>
      <c r="E50" s="32">
        <v>21082</v>
      </c>
      <c r="F50" s="32">
        <v>20767</v>
      </c>
      <c r="G50" s="33">
        <v>9625</v>
      </c>
      <c r="H50" s="31">
        <v>-21272</v>
      </c>
      <c r="I50" s="32">
        <v>-9346</v>
      </c>
      <c r="J50" s="32">
        <v>880</v>
      </c>
      <c r="K50" s="33">
        <v>-15691</v>
      </c>
      <c r="L50" s="31">
        <v>5666</v>
      </c>
      <c r="M50" s="32">
        <v>7434</v>
      </c>
      <c r="N50" s="32">
        <v>12609</v>
      </c>
      <c r="O50" s="33">
        <v>14343</v>
      </c>
      <c r="P50" s="31">
        <v>9626</v>
      </c>
      <c r="Q50" s="32">
        <v>13822</v>
      </c>
      <c r="R50" s="32">
        <v>16160</v>
      </c>
      <c r="S50" s="33">
        <v>39132</v>
      </c>
      <c r="T50" s="31">
        <v>10171</v>
      </c>
      <c r="U50" s="32">
        <v>9390</v>
      </c>
      <c r="V50" s="32">
        <v>17597</v>
      </c>
      <c r="W50" s="33">
        <v>24865</v>
      </c>
      <c r="X50" s="31">
        <v>6332</v>
      </c>
      <c r="Y50" s="32">
        <v>477</v>
      </c>
      <c r="Z50" s="32">
        <v>27747</v>
      </c>
      <c r="AA50" s="33">
        <v>29273</v>
      </c>
      <c r="AB50" s="31">
        <v>12642</v>
      </c>
      <c r="AC50" s="25"/>
      <c r="AD50" s="31">
        <f t="shared" si="24"/>
        <v>79040</v>
      </c>
      <c r="AE50" s="32">
        <f t="shared" si="25"/>
        <v>-45429</v>
      </c>
      <c r="AF50" s="32">
        <f t="shared" si="26"/>
        <v>40052</v>
      </c>
      <c r="AG50" s="32">
        <f t="shared" si="27"/>
        <v>78740</v>
      </c>
      <c r="AH50" s="38">
        <f t="shared" si="28"/>
        <v>62023</v>
      </c>
      <c r="AI50" s="39">
        <f t="shared" si="29"/>
        <v>63829</v>
      </c>
    </row>
    <row r="51" spans="1:35" ht="19.649999999999999" customHeight="1">
      <c r="A51" s="3" t="s">
        <v>47</v>
      </c>
      <c r="D51" s="25">
        <v>1635</v>
      </c>
      <c r="E51" s="26">
        <v>1265</v>
      </c>
      <c r="F51" s="26">
        <v>1461</v>
      </c>
      <c r="G51" s="27">
        <v>565</v>
      </c>
      <c r="H51" s="25">
        <v>838</v>
      </c>
      <c r="I51" s="26">
        <v>2045</v>
      </c>
      <c r="J51" s="26">
        <v>2308</v>
      </c>
      <c r="K51" s="27">
        <v>619</v>
      </c>
      <c r="L51" s="25">
        <v>1071</v>
      </c>
      <c r="M51" s="26">
        <v>411</v>
      </c>
      <c r="N51" s="26">
        <v>1335</v>
      </c>
      <c r="O51" s="27">
        <v>1205</v>
      </c>
      <c r="P51" s="25">
        <v>603</v>
      </c>
      <c r="Q51" s="26">
        <v>744</v>
      </c>
      <c r="R51" s="26">
        <v>1460</v>
      </c>
      <c r="S51" s="27">
        <v>1715</v>
      </c>
      <c r="T51" s="25">
        <v>3302</v>
      </c>
      <c r="U51" s="26">
        <v>4945</v>
      </c>
      <c r="V51" s="26">
        <v>592</v>
      </c>
      <c r="W51" s="27">
        <v>2949</v>
      </c>
      <c r="X51" s="25">
        <v>4302</v>
      </c>
      <c r="Y51" s="26">
        <v>1923</v>
      </c>
      <c r="Z51" s="26">
        <v>462</v>
      </c>
      <c r="AA51" s="26">
        <v>4350</v>
      </c>
      <c r="AB51" s="25">
        <v>2243</v>
      </c>
      <c r="AC51" s="25"/>
      <c r="AD51" s="25">
        <v>4926</v>
      </c>
      <c r="AE51" s="26">
        <v>4373</v>
      </c>
      <c r="AF51" s="26">
        <v>2532</v>
      </c>
      <c r="AG51" s="38">
        <v>4522</v>
      </c>
      <c r="AH51" s="38">
        <v>9473</v>
      </c>
      <c r="AI51" s="39">
        <f t="shared" si="29"/>
        <v>11037</v>
      </c>
    </row>
    <row r="52" spans="1:35" ht="19.649999999999999" customHeight="1">
      <c r="A52" s="3" t="s">
        <v>48</v>
      </c>
      <c r="D52" s="25">
        <v>3063</v>
      </c>
      <c r="E52" s="26">
        <v>1741</v>
      </c>
      <c r="F52" s="26">
        <v>747</v>
      </c>
      <c r="G52" s="27">
        <v>2768</v>
      </c>
      <c r="H52" s="25">
        <v>2668</v>
      </c>
      <c r="I52" s="26">
        <v>959</v>
      </c>
      <c r="J52" s="26">
        <v>874</v>
      </c>
      <c r="K52" s="27">
        <v>553</v>
      </c>
      <c r="L52" s="25">
        <v>882</v>
      </c>
      <c r="M52" s="26">
        <v>1455</v>
      </c>
      <c r="N52" s="26">
        <v>960</v>
      </c>
      <c r="O52" s="27">
        <v>1993</v>
      </c>
      <c r="P52" s="25">
        <v>1091</v>
      </c>
      <c r="Q52" s="26">
        <v>2991</v>
      </c>
      <c r="R52" s="26">
        <v>1698</v>
      </c>
      <c r="S52" s="27">
        <v>2325</v>
      </c>
      <c r="T52" s="25">
        <v>1793</v>
      </c>
      <c r="U52" s="26">
        <v>4791</v>
      </c>
      <c r="V52" s="26">
        <v>1865</v>
      </c>
      <c r="W52" s="27">
        <v>2763</v>
      </c>
      <c r="X52" s="25">
        <v>2483</v>
      </c>
      <c r="Y52" s="26">
        <v>1091</v>
      </c>
      <c r="Z52" s="26">
        <v>2643</v>
      </c>
      <c r="AA52" s="26">
        <v>4310</v>
      </c>
      <c r="AB52" s="25">
        <v>1932</v>
      </c>
      <c r="AC52" s="25"/>
      <c r="AD52" s="25">
        <v>8319</v>
      </c>
      <c r="AE52" s="26">
        <v>3617</v>
      </c>
      <c r="AF52" s="26">
        <v>3800</v>
      </c>
      <c r="AG52" s="26">
        <v>8105</v>
      </c>
      <c r="AH52" s="26">
        <v>8897</v>
      </c>
      <c r="AI52" s="27">
        <f t="shared" si="29"/>
        <v>10527</v>
      </c>
    </row>
    <row r="53" spans="1:35" ht="19.649999999999999" customHeight="1">
      <c r="A53" s="3" t="s">
        <v>49</v>
      </c>
      <c r="D53" s="25">
        <v>-62</v>
      </c>
      <c r="E53" s="26">
        <v>164</v>
      </c>
      <c r="F53" s="26">
        <v>141</v>
      </c>
      <c r="G53" s="27">
        <v>1</v>
      </c>
      <c r="H53" s="25">
        <v>490</v>
      </c>
      <c r="I53" s="26">
        <v>1364</v>
      </c>
      <c r="J53" s="26">
        <v>1580</v>
      </c>
      <c r="K53" s="27">
        <v>211</v>
      </c>
      <c r="L53" s="25">
        <v>1827</v>
      </c>
      <c r="M53" s="26">
        <v>1902</v>
      </c>
      <c r="N53" s="26">
        <v>1745</v>
      </c>
      <c r="O53" s="27">
        <v>130</v>
      </c>
      <c r="P53" s="25">
        <v>2063</v>
      </c>
      <c r="Q53" s="26">
        <v>1828</v>
      </c>
      <c r="R53" s="26">
        <v>1795</v>
      </c>
      <c r="S53" s="27">
        <v>465</v>
      </c>
      <c r="T53" s="25">
        <v>1654</v>
      </c>
      <c r="U53" s="26">
        <v>1751</v>
      </c>
      <c r="V53" s="26">
        <v>1731</v>
      </c>
      <c r="W53" s="27">
        <v>467</v>
      </c>
      <c r="X53" s="25">
        <v>1693</v>
      </c>
      <c r="Y53" s="97">
        <v>2014</v>
      </c>
      <c r="Z53" s="97">
        <v>1696</v>
      </c>
      <c r="AA53" s="97">
        <v>325</v>
      </c>
      <c r="AB53" s="25">
        <v>1862</v>
      </c>
      <c r="AC53" s="25"/>
      <c r="AD53" s="96">
        <v>244</v>
      </c>
      <c r="AE53" s="97">
        <v>3645</v>
      </c>
      <c r="AF53" s="97">
        <v>5604</v>
      </c>
      <c r="AG53" s="97">
        <v>6151</v>
      </c>
      <c r="AH53" s="26">
        <v>5603</v>
      </c>
      <c r="AI53" s="27">
        <f t="shared" si="29"/>
        <v>5728</v>
      </c>
    </row>
    <row r="54" spans="1:35" ht="19.649999999999999" customHeight="1">
      <c r="A54" s="30" t="s">
        <v>50</v>
      </c>
      <c r="B54" s="30"/>
      <c r="C54" s="30"/>
      <c r="D54" s="31">
        <v>26076</v>
      </c>
      <c r="E54" s="32">
        <v>20770</v>
      </c>
      <c r="F54" s="32">
        <v>21622</v>
      </c>
      <c r="G54" s="33">
        <v>7423</v>
      </c>
      <c r="H54" s="31">
        <v>-22612</v>
      </c>
      <c r="I54" s="32">
        <v>-6896</v>
      </c>
      <c r="J54" s="32">
        <v>3894</v>
      </c>
      <c r="K54" s="33">
        <v>-15414</v>
      </c>
      <c r="L54" s="31">
        <v>7682</v>
      </c>
      <c r="M54" s="32">
        <v>8292</v>
      </c>
      <c r="N54" s="32">
        <v>14729</v>
      </c>
      <c r="O54" s="33">
        <v>13685</v>
      </c>
      <c r="P54" s="31">
        <v>11201</v>
      </c>
      <c r="Q54" s="32">
        <v>13403</v>
      </c>
      <c r="R54" s="32">
        <v>17717</v>
      </c>
      <c r="S54" s="33">
        <v>38987</v>
      </c>
      <c r="T54" s="31">
        <v>13334</v>
      </c>
      <c r="U54" s="32">
        <v>11295</v>
      </c>
      <c r="V54" s="32">
        <v>18055</v>
      </c>
      <c r="W54" s="33">
        <v>25518</v>
      </c>
      <c r="X54" s="31">
        <v>9844</v>
      </c>
      <c r="Y54" s="32">
        <v>3323</v>
      </c>
      <c r="Z54" s="32">
        <v>27262</v>
      </c>
      <c r="AA54" s="32">
        <v>29638</v>
      </c>
      <c r="AB54" s="31">
        <v>14815</v>
      </c>
      <c r="AC54" s="25"/>
      <c r="AD54" s="31">
        <v>75891</v>
      </c>
      <c r="AE54" s="32">
        <v>-41028</v>
      </c>
      <c r="AF54" s="32">
        <v>44388</v>
      </c>
      <c r="AG54" s="32">
        <v>81308</v>
      </c>
      <c r="AH54" s="38">
        <f>SUM(T54:W54)</f>
        <v>68202</v>
      </c>
      <c r="AI54" s="39">
        <f t="shared" si="29"/>
        <v>70067</v>
      </c>
    </row>
    <row r="55" spans="1:35" ht="19.649999999999999" customHeight="1">
      <c r="A55" s="30" t="s">
        <v>51</v>
      </c>
      <c r="B55" s="30"/>
      <c r="C55" s="30"/>
      <c r="D55" s="31">
        <v>8833</v>
      </c>
      <c r="E55" s="32">
        <v>5801</v>
      </c>
      <c r="F55" s="32">
        <v>7741</v>
      </c>
      <c r="G55" s="33">
        <v>9103</v>
      </c>
      <c r="H55" s="31">
        <v>-3949</v>
      </c>
      <c r="I55" s="32">
        <v>-3378</v>
      </c>
      <c r="J55" s="32">
        <v>4187</v>
      </c>
      <c r="K55" s="33">
        <v>-5224</v>
      </c>
      <c r="L55" s="31">
        <v>2846</v>
      </c>
      <c r="M55" s="32">
        <v>1866</v>
      </c>
      <c r="N55" s="32">
        <v>2662</v>
      </c>
      <c r="O55" s="33">
        <v>6389</v>
      </c>
      <c r="P55" s="31">
        <v>3579</v>
      </c>
      <c r="Q55" s="32">
        <v>5683</v>
      </c>
      <c r="R55" s="32">
        <v>4805</v>
      </c>
      <c r="S55" s="33">
        <v>11600</v>
      </c>
      <c r="T55" s="31">
        <v>4755</v>
      </c>
      <c r="U55" s="32">
        <v>4549</v>
      </c>
      <c r="V55" s="32">
        <v>3193</v>
      </c>
      <c r="W55" s="33">
        <v>11463</v>
      </c>
      <c r="X55" s="31">
        <v>2397</v>
      </c>
      <c r="Y55" s="32">
        <v>1425</v>
      </c>
      <c r="Z55" s="32">
        <v>8049</v>
      </c>
      <c r="AA55" s="32">
        <v>12113</v>
      </c>
      <c r="AB55" s="31">
        <v>4578</v>
      </c>
      <c r="AC55" s="25"/>
      <c r="AD55" s="31">
        <f>SUM(D55:G55)</f>
        <v>31478</v>
      </c>
      <c r="AE55" s="32">
        <f>SUM(H55:K55)</f>
        <v>-8364</v>
      </c>
      <c r="AF55" s="32">
        <f>SUM(L55:O55)</f>
        <v>13763</v>
      </c>
      <c r="AG55" s="32">
        <f>SUM(P55:S55)</f>
        <v>25667</v>
      </c>
      <c r="AH55" s="32">
        <f>SUM(T55:W55)</f>
        <v>23960</v>
      </c>
      <c r="AI55" s="39">
        <f t="shared" si="29"/>
        <v>23984</v>
      </c>
    </row>
    <row r="56" spans="1:35" ht="19.649999999999999" customHeight="1">
      <c r="A56" s="30" t="s">
        <v>52</v>
      </c>
      <c r="B56" s="30"/>
      <c r="C56" s="30"/>
      <c r="D56" s="31">
        <v>1619</v>
      </c>
      <c r="E56" s="32">
        <v>1335</v>
      </c>
      <c r="F56" s="32">
        <v>1670</v>
      </c>
      <c r="G56" s="33">
        <v>243</v>
      </c>
      <c r="H56" s="31">
        <v>-4</v>
      </c>
      <c r="I56" s="32">
        <v>18</v>
      </c>
      <c r="J56" s="32">
        <v>-17</v>
      </c>
      <c r="K56" s="33">
        <v>69</v>
      </c>
      <c r="L56" s="31">
        <v>49</v>
      </c>
      <c r="M56" s="32">
        <v>56</v>
      </c>
      <c r="N56" s="32">
        <v>38</v>
      </c>
      <c r="O56" s="33">
        <v>111</v>
      </c>
      <c r="P56" s="31">
        <v>31</v>
      </c>
      <c r="Q56" s="32">
        <v>397</v>
      </c>
      <c r="R56" s="32">
        <v>388</v>
      </c>
      <c r="S56" s="33">
        <v>458</v>
      </c>
      <c r="T56" s="31">
        <v>-216</v>
      </c>
      <c r="U56" s="32">
        <v>-73</v>
      </c>
      <c r="V56" s="32">
        <v>199</v>
      </c>
      <c r="W56" s="33">
        <v>156</v>
      </c>
      <c r="X56" s="31">
        <v>-351</v>
      </c>
      <c r="Y56" s="32">
        <v>428</v>
      </c>
      <c r="Z56" s="32">
        <v>627</v>
      </c>
      <c r="AA56" s="32">
        <v>-330</v>
      </c>
      <c r="AB56" s="31">
        <v>582</v>
      </c>
      <c r="AC56" s="25"/>
      <c r="AD56" s="31">
        <f>SUM(D56:G56)</f>
        <v>4867</v>
      </c>
      <c r="AE56" s="32">
        <f>SUM(H56:K56)</f>
        <v>66</v>
      </c>
      <c r="AF56" s="32">
        <f>SUM(L56:O56)</f>
        <v>254</v>
      </c>
      <c r="AG56" s="26">
        <f>SUM(P56:S56)</f>
        <v>1274</v>
      </c>
      <c r="AH56" s="38">
        <f>SUM(T56:W56)</f>
        <v>66</v>
      </c>
      <c r="AI56" s="39">
        <f t="shared" si="29"/>
        <v>374</v>
      </c>
    </row>
    <row r="57" spans="1:35" ht="19.649999999999999" customHeight="1" thickBot="1">
      <c r="A57" s="88" t="s">
        <v>19</v>
      </c>
      <c r="B57" s="88"/>
      <c r="C57" s="88"/>
      <c r="D57" s="89">
        <v>15624</v>
      </c>
      <c r="E57" s="90">
        <f t="shared" ref="E57" si="33">E54-E55-E56</f>
        <v>13634</v>
      </c>
      <c r="F57" s="90">
        <v>12211</v>
      </c>
      <c r="G57" s="91">
        <v>-1923</v>
      </c>
      <c r="H57" s="89">
        <v>-18659</v>
      </c>
      <c r="I57" s="90">
        <v>-3536</v>
      </c>
      <c r="J57" s="90">
        <v>-276</v>
      </c>
      <c r="K57" s="91">
        <v>-10259</v>
      </c>
      <c r="L57" s="89">
        <v>4787</v>
      </c>
      <c r="M57" s="90">
        <v>6370</v>
      </c>
      <c r="N57" s="90">
        <v>12029</v>
      </c>
      <c r="O57" s="91">
        <v>7185</v>
      </c>
      <c r="P57" s="89">
        <f>P54-P55-P56</f>
        <v>7591</v>
      </c>
      <c r="Q57" s="90">
        <f>Q54-Q55-Q56</f>
        <v>7323</v>
      </c>
      <c r="R57" s="90">
        <f t="shared" ref="R57:S57" si="34">R54-R55-R56</f>
        <v>12524</v>
      </c>
      <c r="S57" s="91">
        <f t="shared" si="34"/>
        <v>26929</v>
      </c>
      <c r="T57" s="89">
        <f t="shared" ref="T57:AA57" si="35">T54-T55-T56</f>
        <v>8795</v>
      </c>
      <c r="U57" s="90">
        <f t="shared" si="35"/>
        <v>6819</v>
      </c>
      <c r="V57" s="90">
        <f t="shared" si="35"/>
        <v>14663</v>
      </c>
      <c r="W57" s="91">
        <f t="shared" si="35"/>
        <v>13899</v>
      </c>
      <c r="X57" s="89">
        <f t="shared" si="35"/>
        <v>7798</v>
      </c>
      <c r="Y57" s="90">
        <f t="shared" si="35"/>
        <v>1470</v>
      </c>
      <c r="Z57" s="90">
        <f t="shared" si="35"/>
        <v>18586</v>
      </c>
      <c r="AA57" s="90">
        <f t="shared" si="35"/>
        <v>17855</v>
      </c>
      <c r="AB57" s="89">
        <f t="shared" ref="AB57" si="36">AB54-AB55-AB56</f>
        <v>9655</v>
      </c>
      <c r="AC57" s="25"/>
      <c r="AD57" s="89">
        <f>SUM(D57:G57)</f>
        <v>39546</v>
      </c>
      <c r="AE57" s="90">
        <f>SUM(H57:K57)</f>
        <v>-32730</v>
      </c>
      <c r="AF57" s="90">
        <f>SUM(L57:O57)</f>
        <v>30371</v>
      </c>
      <c r="AG57" s="90">
        <f>SUM(P57:S57)</f>
        <v>54367</v>
      </c>
      <c r="AH57" s="90">
        <f>SUM(T57:W57)</f>
        <v>44176</v>
      </c>
      <c r="AI57" s="91">
        <f t="shared" si="29"/>
        <v>45709</v>
      </c>
    </row>
    <row r="58" spans="1:35" ht="15.75" customHeight="1"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</row>
    <row r="59" spans="1:35" s="4" customFormat="1">
      <c r="A59" s="1" t="s">
        <v>53</v>
      </c>
      <c r="B59" s="1"/>
      <c r="C59" s="1"/>
      <c r="O59" s="255"/>
    </row>
    <row r="60" spans="1:35" ht="6.75" customHeight="1"/>
    <row r="61" spans="1:35" ht="9" customHeight="1">
      <c r="A61" s="5"/>
      <c r="B61" s="5"/>
      <c r="C61" s="5"/>
      <c r="D61" s="6"/>
      <c r="E61" s="5"/>
      <c r="F61" s="5"/>
      <c r="G61" s="7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5"/>
      <c r="X61" s="252"/>
      <c r="Y61" s="254"/>
      <c r="Z61" s="254"/>
      <c r="AA61" s="254"/>
      <c r="AB61" s="252"/>
      <c r="AC61" s="295"/>
      <c r="AD61" s="6"/>
      <c r="AE61" s="5"/>
      <c r="AF61" s="5"/>
      <c r="AG61" s="5"/>
      <c r="AH61" s="5"/>
      <c r="AI61" s="7"/>
    </row>
    <row r="62" spans="1:35">
      <c r="D62" s="8" t="str">
        <f>D4</f>
        <v>FY2019</v>
      </c>
      <c r="E62" s="79"/>
      <c r="F62" s="79"/>
      <c r="G62" s="80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51" t="s">
        <v>7</v>
      </c>
      <c r="Y62" s="276"/>
      <c r="Z62" s="276"/>
      <c r="AA62" s="276"/>
      <c r="AB62" s="251" t="s">
        <v>199</v>
      </c>
      <c r="AC62" s="296"/>
      <c r="AD62" s="204" t="str">
        <f t="shared" ref="AD62:AI62" si="37">AD4</f>
        <v>FY2019</v>
      </c>
      <c r="AE62" s="11" t="str">
        <f t="shared" si="37"/>
        <v>FY2020</v>
      </c>
      <c r="AF62" s="11" t="str">
        <f t="shared" si="37"/>
        <v>FY2021</v>
      </c>
      <c r="AG62" s="11" t="str">
        <f t="shared" si="37"/>
        <v>FY2022</v>
      </c>
      <c r="AH62" s="11" t="str">
        <f t="shared" si="37"/>
        <v>FY2023</v>
      </c>
      <c r="AI62" s="205" t="str">
        <f t="shared" si="37"/>
        <v>FY2024</v>
      </c>
    </row>
    <row r="63" spans="1:35" ht="27.15" customHeight="1">
      <c r="A63" s="79" t="s">
        <v>54</v>
      </c>
      <c r="B63" s="79"/>
      <c r="C63" s="79"/>
      <c r="D63" s="12" t="s">
        <v>11</v>
      </c>
      <c r="E63" s="13" t="s">
        <v>12</v>
      </c>
      <c r="F63" s="13" t="str">
        <f>F5</f>
        <v>Q3</v>
      </c>
      <c r="G63" s="14" t="str">
        <f>G5</f>
        <v>Q4</v>
      </c>
      <c r="H63" s="12" t="s">
        <v>11</v>
      </c>
      <c r="I63" s="13" t="s">
        <v>12</v>
      </c>
      <c r="J63" s="13" t="str">
        <f>J5</f>
        <v>Q3</v>
      </c>
      <c r="K63" s="14" t="str">
        <f>K5</f>
        <v>Q4</v>
      </c>
      <c r="L63" s="12" t="s">
        <v>11</v>
      </c>
      <c r="M63" s="13" t="s">
        <v>12</v>
      </c>
      <c r="N63" s="13" t="str">
        <f>N5</f>
        <v>Q3</v>
      </c>
      <c r="O63" s="14" t="str">
        <f>O5</f>
        <v>Q4</v>
      </c>
      <c r="P63" s="12" t="s">
        <v>11</v>
      </c>
      <c r="Q63" s="13" t="s">
        <v>12</v>
      </c>
      <c r="R63" s="13" t="str">
        <f>R5</f>
        <v>Q3</v>
      </c>
      <c r="S63" s="14" t="str">
        <f>S5</f>
        <v>Q4</v>
      </c>
      <c r="T63" s="12" t="s">
        <v>11</v>
      </c>
      <c r="U63" s="13" t="s">
        <v>12</v>
      </c>
      <c r="V63" s="13" t="s">
        <v>13</v>
      </c>
      <c r="W63" s="14" t="s">
        <v>14</v>
      </c>
      <c r="X63" s="12" t="s">
        <v>11</v>
      </c>
      <c r="Y63" s="13" t="s">
        <v>12</v>
      </c>
      <c r="Z63" s="13" t="s">
        <v>13</v>
      </c>
      <c r="AA63" s="13" t="s">
        <v>14</v>
      </c>
      <c r="AB63" s="12" t="s">
        <v>11</v>
      </c>
      <c r="AC63" s="297"/>
      <c r="AD63" s="206"/>
      <c r="AE63" s="15"/>
      <c r="AF63" s="15"/>
      <c r="AG63" s="15"/>
      <c r="AH63" s="15"/>
      <c r="AI63" s="207"/>
    </row>
    <row r="64" spans="1:35" ht="19.649999999999999" customHeight="1">
      <c r="B64" s="3" t="s">
        <v>55</v>
      </c>
      <c r="D64" s="25">
        <v>234039</v>
      </c>
      <c r="E64" s="26">
        <v>245911</v>
      </c>
      <c r="F64" s="26">
        <v>229248</v>
      </c>
      <c r="G64" s="27">
        <v>262834</v>
      </c>
      <c r="H64" s="25">
        <v>320015</v>
      </c>
      <c r="I64" s="26">
        <v>337040</v>
      </c>
      <c r="J64" s="26">
        <v>328562</v>
      </c>
      <c r="K64" s="27">
        <v>334810</v>
      </c>
      <c r="L64" s="25">
        <v>328670</v>
      </c>
      <c r="M64" s="26">
        <v>275814</v>
      </c>
      <c r="N64" s="26">
        <v>224590</v>
      </c>
      <c r="O64" s="27">
        <v>240308</v>
      </c>
      <c r="P64" s="25">
        <v>252181</v>
      </c>
      <c r="Q64" s="26">
        <v>214647</v>
      </c>
      <c r="R64" s="26">
        <v>193324</v>
      </c>
      <c r="S64" s="27">
        <v>221890</v>
      </c>
      <c r="T64" s="25">
        <v>192464</v>
      </c>
      <c r="U64" s="26">
        <v>162384</v>
      </c>
      <c r="V64" s="26">
        <v>181548</v>
      </c>
      <c r="W64" s="27">
        <v>177050</v>
      </c>
      <c r="X64" s="25">
        <v>184437</v>
      </c>
      <c r="Y64" s="26">
        <v>204993</v>
      </c>
      <c r="Z64" s="26">
        <v>185810</v>
      </c>
      <c r="AA64" s="26">
        <v>190657</v>
      </c>
      <c r="AB64" s="25">
        <v>158081</v>
      </c>
      <c r="AC64" s="25"/>
      <c r="AD64" s="25">
        <f t="shared" ref="AD64:AD78" si="38">G64</f>
        <v>262834</v>
      </c>
      <c r="AE64" s="26">
        <f t="shared" ref="AE64:AE69" si="39">K64</f>
        <v>334810</v>
      </c>
      <c r="AF64" s="26">
        <f t="shared" ref="AF64:AF69" si="40">O64</f>
        <v>240308</v>
      </c>
      <c r="AG64" s="26">
        <f t="shared" ref="AG64:AG69" si="41">S64</f>
        <v>221890</v>
      </c>
      <c r="AH64" s="26">
        <f t="shared" ref="AH64:AH78" si="42">W64</f>
        <v>177050</v>
      </c>
      <c r="AI64" s="27">
        <f t="shared" ref="AI64:AI69" si="43">AA64</f>
        <v>190657</v>
      </c>
    </row>
    <row r="65" spans="1:43" ht="19.649999999999999" customHeight="1">
      <c r="B65" s="3" t="s">
        <v>56</v>
      </c>
      <c r="D65" s="25">
        <v>85</v>
      </c>
      <c r="E65" s="26">
        <v>53</v>
      </c>
      <c r="F65" s="26">
        <v>64</v>
      </c>
      <c r="G65" s="27">
        <v>50</v>
      </c>
      <c r="H65" s="25">
        <v>62</v>
      </c>
      <c r="I65" s="26">
        <v>137</v>
      </c>
      <c r="J65" s="26">
        <v>146</v>
      </c>
      <c r="K65" s="27">
        <v>238</v>
      </c>
      <c r="L65" s="25">
        <v>275</v>
      </c>
      <c r="M65" s="26">
        <v>270</v>
      </c>
      <c r="N65" s="26">
        <v>202</v>
      </c>
      <c r="O65" s="27">
        <v>81</v>
      </c>
      <c r="P65" s="25">
        <v>88</v>
      </c>
      <c r="Q65" s="26">
        <v>109</v>
      </c>
      <c r="R65" s="26">
        <v>122</v>
      </c>
      <c r="S65" s="27">
        <v>207</v>
      </c>
      <c r="T65" s="25">
        <v>238</v>
      </c>
      <c r="U65" s="26">
        <v>222</v>
      </c>
      <c r="V65" s="26">
        <v>249</v>
      </c>
      <c r="W65" s="27">
        <v>271</v>
      </c>
      <c r="X65" s="25">
        <v>250</v>
      </c>
      <c r="Y65" s="26">
        <v>1591</v>
      </c>
      <c r="Z65" s="26">
        <v>1650</v>
      </c>
      <c r="AA65" s="26">
        <v>1638</v>
      </c>
      <c r="AB65" s="25">
        <v>1807</v>
      </c>
      <c r="AC65" s="25"/>
      <c r="AD65" s="25">
        <f t="shared" si="38"/>
        <v>50</v>
      </c>
      <c r="AE65" s="26">
        <f t="shared" si="39"/>
        <v>238</v>
      </c>
      <c r="AF65" s="26">
        <f t="shared" si="40"/>
        <v>81</v>
      </c>
      <c r="AG65" s="26">
        <f t="shared" si="41"/>
        <v>207</v>
      </c>
      <c r="AH65" s="26">
        <f t="shared" si="42"/>
        <v>271</v>
      </c>
      <c r="AI65" s="27">
        <f t="shared" si="43"/>
        <v>1638</v>
      </c>
    </row>
    <row r="66" spans="1:43" ht="19.649999999999999" customHeight="1">
      <c r="B66" s="3" t="s">
        <v>57</v>
      </c>
      <c r="D66" s="25">
        <v>572318</v>
      </c>
      <c r="E66" s="26">
        <v>592104</v>
      </c>
      <c r="F66" s="26">
        <v>584298</v>
      </c>
      <c r="G66" s="27">
        <v>392780</v>
      </c>
      <c r="H66" s="25">
        <v>327569</v>
      </c>
      <c r="I66" s="26">
        <v>339685</v>
      </c>
      <c r="J66" s="26">
        <v>346396</v>
      </c>
      <c r="K66" s="27">
        <v>392132</v>
      </c>
      <c r="L66" s="25">
        <v>342205</v>
      </c>
      <c r="M66" s="26">
        <v>342744</v>
      </c>
      <c r="N66" s="26">
        <v>346975</v>
      </c>
      <c r="O66" s="27">
        <v>397148</v>
      </c>
      <c r="P66" s="25">
        <v>387358</v>
      </c>
      <c r="Q66" s="26">
        <v>435497</v>
      </c>
      <c r="R66" s="26">
        <v>433495</v>
      </c>
      <c r="S66" s="27">
        <v>476429</v>
      </c>
      <c r="T66" s="25">
        <v>457273</v>
      </c>
      <c r="U66" s="26">
        <v>469275</v>
      </c>
      <c r="V66" s="26">
        <v>472473</v>
      </c>
      <c r="W66" s="27">
        <v>538058</v>
      </c>
      <c r="X66" s="25">
        <v>495729</v>
      </c>
      <c r="Y66" s="26">
        <v>487386</v>
      </c>
      <c r="Z66" s="26">
        <v>519540</v>
      </c>
      <c r="AA66" s="26">
        <v>541132</v>
      </c>
      <c r="AB66" s="25">
        <v>496502</v>
      </c>
      <c r="AC66" s="25"/>
      <c r="AD66" s="25">
        <f t="shared" si="38"/>
        <v>392780</v>
      </c>
      <c r="AE66" s="26">
        <f t="shared" si="39"/>
        <v>392132</v>
      </c>
      <c r="AF66" s="26">
        <f t="shared" si="40"/>
        <v>397148</v>
      </c>
      <c r="AG66" s="26">
        <f t="shared" si="41"/>
        <v>476429</v>
      </c>
      <c r="AH66" s="26">
        <f t="shared" si="42"/>
        <v>538058</v>
      </c>
      <c r="AI66" s="27">
        <f t="shared" si="43"/>
        <v>541132</v>
      </c>
    </row>
    <row r="67" spans="1:43" ht="19.649999999999999" customHeight="1">
      <c r="B67" s="3" t="s">
        <v>58</v>
      </c>
      <c r="D67" s="25">
        <v>293357</v>
      </c>
      <c r="E67" s="26">
        <v>298289</v>
      </c>
      <c r="F67" s="26">
        <v>301447</v>
      </c>
      <c r="G67" s="27">
        <v>87226</v>
      </c>
      <c r="H67" s="25">
        <v>88272</v>
      </c>
      <c r="I67" s="26">
        <v>90306</v>
      </c>
      <c r="J67" s="26">
        <v>90039</v>
      </c>
      <c r="K67" s="27">
        <v>92823</v>
      </c>
      <c r="L67" s="25">
        <v>91514</v>
      </c>
      <c r="M67" s="26">
        <v>89893</v>
      </c>
      <c r="N67" s="26">
        <v>89787</v>
      </c>
      <c r="O67" s="27">
        <v>92293</v>
      </c>
      <c r="P67" s="25">
        <v>94843</v>
      </c>
      <c r="Q67" s="26">
        <v>96321</v>
      </c>
      <c r="R67" s="26">
        <v>90742</v>
      </c>
      <c r="S67" s="27">
        <v>93906</v>
      </c>
      <c r="T67" s="25">
        <v>104019</v>
      </c>
      <c r="U67" s="26">
        <v>103206</v>
      </c>
      <c r="V67" s="26">
        <v>102452</v>
      </c>
      <c r="W67" s="27">
        <v>106948</v>
      </c>
      <c r="X67" s="25">
        <v>112363</v>
      </c>
      <c r="Y67" s="26">
        <v>103749</v>
      </c>
      <c r="Z67" s="26">
        <v>111196</v>
      </c>
      <c r="AA67" s="26">
        <v>110007</v>
      </c>
      <c r="AB67" s="25">
        <v>110759</v>
      </c>
      <c r="AC67" s="25"/>
      <c r="AD67" s="25">
        <f t="shared" si="38"/>
        <v>87226</v>
      </c>
      <c r="AE67" s="26">
        <f t="shared" si="39"/>
        <v>92823</v>
      </c>
      <c r="AF67" s="26">
        <f t="shared" si="40"/>
        <v>92293</v>
      </c>
      <c r="AG67" s="26">
        <f t="shared" si="41"/>
        <v>93906</v>
      </c>
      <c r="AH67" s="26">
        <f t="shared" si="42"/>
        <v>106948</v>
      </c>
      <c r="AI67" s="27">
        <f t="shared" si="43"/>
        <v>110007</v>
      </c>
    </row>
    <row r="68" spans="1:43" ht="19.649999999999999" customHeight="1">
      <c r="B68" s="3" t="s">
        <v>59</v>
      </c>
      <c r="D68" s="25">
        <v>219443</v>
      </c>
      <c r="E68" s="26">
        <v>215670</v>
      </c>
      <c r="F68" s="26">
        <v>238885</v>
      </c>
      <c r="G68" s="27">
        <v>201248</v>
      </c>
      <c r="H68" s="25">
        <v>212903</v>
      </c>
      <c r="I68" s="26">
        <v>196704</v>
      </c>
      <c r="J68" s="26">
        <v>204628</v>
      </c>
      <c r="K68" s="27">
        <v>192016</v>
      </c>
      <c r="L68" s="25">
        <v>193809</v>
      </c>
      <c r="M68" s="26">
        <v>206564</v>
      </c>
      <c r="N68" s="26">
        <v>228225</v>
      </c>
      <c r="O68" s="27">
        <v>232558</v>
      </c>
      <c r="P68" s="25">
        <v>264563</v>
      </c>
      <c r="Q68" s="26">
        <v>312472</v>
      </c>
      <c r="R68" s="26">
        <v>328837</v>
      </c>
      <c r="S68" s="27">
        <v>314368</v>
      </c>
      <c r="T68" s="25">
        <v>342434</v>
      </c>
      <c r="U68" s="26">
        <v>340612</v>
      </c>
      <c r="V68" s="26">
        <v>326530</v>
      </c>
      <c r="W68" s="27">
        <v>300595</v>
      </c>
      <c r="X68" s="25">
        <v>319427</v>
      </c>
      <c r="Y68" s="26">
        <v>314732</v>
      </c>
      <c r="Z68" s="26">
        <v>339081</v>
      </c>
      <c r="AA68" s="26">
        <v>298900</v>
      </c>
      <c r="AB68" s="25">
        <v>322815</v>
      </c>
      <c r="AC68" s="25"/>
      <c r="AD68" s="25">
        <f t="shared" si="38"/>
        <v>201248</v>
      </c>
      <c r="AE68" s="26">
        <f t="shared" si="39"/>
        <v>192016</v>
      </c>
      <c r="AF68" s="26">
        <f t="shared" si="40"/>
        <v>232558</v>
      </c>
      <c r="AG68" s="26">
        <f t="shared" si="41"/>
        <v>314368</v>
      </c>
      <c r="AH68" s="26">
        <f t="shared" si="42"/>
        <v>300595</v>
      </c>
      <c r="AI68" s="27">
        <f t="shared" si="43"/>
        <v>298900</v>
      </c>
    </row>
    <row r="69" spans="1:43" ht="19.649999999999999" customHeight="1">
      <c r="B69" s="3" t="s">
        <v>60</v>
      </c>
      <c r="D69" s="25">
        <v>48843</v>
      </c>
      <c r="E69" s="26">
        <v>46715</v>
      </c>
      <c r="F69" s="26">
        <v>43746</v>
      </c>
      <c r="G69" s="27">
        <v>36428</v>
      </c>
      <c r="H69" s="25">
        <v>40016</v>
      </c>
      <c r="I69" s="26">
        <v>38655</v>
      </c>
      <c r="J69" s="26">
        <v>46247</v>
      </c>
      <c r="K69" s="27">
        <v>46725</v>
      </c>
      <c r="L69" s="25">
        <v>51465</v>
      </c>
      <c r="M69" s="26">
        <v>49525</v>
      </c>
      <c r="N69" s="26">
        <v>52155</v>
      </c>
      <c r="O69" s="27">
        <v>50034</v>
      </c>
      <c r="P69" s="25">
        <v>65575</v>
      </c>
      <c r="Q69" s="26">
        <v>64719</v>
      </c>
      <c r="R69" s="26">
        <v>66818</v>
      </c>
      <c r="S69" s="27">
        <v>68499</v>
      </c>
      <c r="T69" s="25">
        <v>83539</v>
      </c>
      <c r="U69" s="26">
        <v>81455</v>
      </c>
      <c r="V69" s="26">
        <v>71168</v>
      </c>
      <c r="W69" s="27">
        <v>72655</v>
      </c>
      <c r="X69" s="25">
        <v>80634</v>
      </c>
      <c r="Y69" s="26">
        <v>77069</v>
      </c>
      <c r="Z69" s="26">
        <v>75474</v>
      </c>
      <c r="AA69" s="26">
        <v>71115</v>
      </c>
      <c r="AB69" s="25">
        <v>77630</v>
      </c>
      <c r="AC69" s="25"/>
      <c r="AD69" s="25">
        <f t="shared" si="38"/>
        <v>36428</v>
      </c>
      <c r="AE69" s="26">
        <f t="shared" si="39"/>
        <v>46725</v>
      </c>
      <c r="AF69" s="26">
        <f t="shared" si="40"/>
        <v>50034</v>
      </c>
      <c r="AG69" s="26">
        <f t="shared" si="41"/>
        <v>68499</v>
      </c>
      <c r="AH69" s="26">
        <f t="shared" si="42"/>
        <v>72655</v>
      </c>
      <c r="AI69" s="27">
        <f t="shared" si="43"/>
        <v>71115</v>
      </c>
    </row>
    <row r="70" spans="1:43" ht="19.649999999999999" customHeight="1">
      <c r="B70" s="3" t="s">
        <v>61</v>
      </c>
      <c r="D70" s="25"/>
      <c r="E70" s="26"/>
      <c r="F70" s="26"/>
      <c r="G70" s="27">
        <v>1125582</v>
      </c>
      <c r="H70" s="25"/>
      <c r="I70" s="26"/>
      <c r="J70" s="26"/>
      <c r="K70" s="27"/>
      <c r="L70" s="25"/>
      <c r="M70" s="26">
        <v>1162</v>
      </c>
      <c r="N70" s="26"/>
      <c r="O70" s="27"/>
      <c r="P70" s="25"/>
      <c r="Q70" s="26"/>
      <c r="R70" s="26"/>
      <c r="S70" s="27"/>
      <c r="T70" s="25"/>
      <c r="U70" s="26"/>
      <c r="V70" s="26">
        <v>8365</v>
      </c>
      <c r="W70" s="27">
        <v>7724</v>
      </c>
      <c r="X70" s="25">
        <v>8413</v>
      </c>
      <c r="Y70" s="275"/>
      <c r="Z70" s="275"/>
      <c r="AA70" s="275"/>
      <c r="AB70" s="25"/>
      <c r="AC70" s="25"/>
      <c r="AD70" s="25">
        <f t="shared" si="38"/>
        <v>1125582</v>
      </c>
      <c r="AE70" s="26"/>
      <c r="AF70" s="26"/>
      <c r="AG70" s="97"/>
      <c r="AH70" s="26">
        <f t="shared" si="42"/>
        <v>7724</v>
      </c>
      <c r="AI70" s="27"/>
    </row>
    <row r="71" spans="1:43" ht="19.649999999999999" customHeight="1">
      <c r="A71" s="30"/>
      <c r="B71" s="30"/>
      <c r="C71" s="30" t="s">
        <v>62</v>
      </c>
      <c r="D71" s="31">
        <f t="shared" ref="D71:S71" si="44">SUM(D64:D70)</f>
        <v>1368085</v>
      </c>
      <c r="E71" s="32">
        <f t="shared" si="44"/>
        <v>1398742</v>
      </c>
      <c r="F71" s="32">
        <f t="shared" si="44"/>
        <v>1397688</v>
      </c>
      <c r="G71" s="33">
        <f>SUM(G64:G70)</f>
        <v>2106148</v>
      </c>
      <c r="H71" s="31">
        <f t="shared" ref="H71" si="45">SUM(H64:H70)</f>
        <v>988837</v>
      </c>
      <c r="I71" s="32">
        <f t="shared" si="44"/>
        <v>1002527</v>
      </c>
      <c r="J71" s="32">
        <f t="shared" si="44"/>
        <v>1016018</v>
      </c>
      <c r="K71" s="33">
        <f t="shared" si="44"/>
        <v>1058744</v>
      </c>
      <c r="L71" s="31">
        <f t="shared" si="44"/>
        <v>1007938</v>
      </c>
      <c r="M71" s="32">
        <f t="shared" si="44"/>
        <v>965972</v>
      </c>
      <c r="N71" s="32">
        <f t="shared" si="44"/>
        <v>941934</v>
      </c>
      <c r="O71" s="33">
        <f t="shared" si="44"/>
        <v>1012422</v>
      </c>
      <c r="P71" s="31">
        <f t="shared" si="44"/>
        <v>1064608</v>
      </c>
      <c r="Q71" s="32">
        <f t="shared" si="44"/>
        <v>1123765</v>
      </c>
      <c r="R71" s="32">
        <f t="shared" si="44"/>
        <v>1113338</v>
      </c>
      <c r="S71" s="32">
        <f t="shared" si="44"/>
        <v>1175299</v>
      </c>
      <c r="T71" s="31">
        <f t="shared" ref="T71:Y71" si="46">SUM(T64:T70)</f>
        <v>1179967</v>
      </c>
      <c r="U71" s="32">
        <f t="shared" si="46"/>
        <v>1157154</v>
      </c>
      <c r="V71" s="32">
        <f t="shared" si="46"/>
        <v>1162785</v>
      </c>
      <c r="W71" s="33">
        <f t="shared" si="46"/>
        <v>1203301</v>
      </c>
      <c r="X71" s="31">
        <f t="shared" si="46"/>
        <v>1201253</v>
      </c>
      <c r="Y71" s="32">
        <f t="shared" si="46"/>
        <v>1189520</v>
      </c>
      <c r="Z71" s="32">
        <f t="shared" ref="Z71:AB71" si="47">SUM(Z64:Z70)</f>
        <v>1232751</v>
      </c>
      <c r="AA71" s="32">
        <f t="shared" si="47"/>
        <v>1213449</v>
      </c>
      <c r="AB71" s="31">
        <f t="shared" si="47"/>
        <v>1167594</v>
      </c>
      <c r="AC71" s="25"/>
      <c r="AD71" s="31">
        <f t="shared" si="38"/>
        <v>2106148</v>
      </c>
      <c r="AE71" s="32">
        <f t="shared" ref="AE71:AE78" si="48">K71</f>
        <v>1058744</v>
      </c>
      <c r="AF71" s="32">
        <f t="shared" ref="AF71:AF78" si="49">O71</f>
        <v>1012422</v>
      </c>
      <c r="AG71" s="32">
        <f t="shared" ref="AG71:AG78" si="50">S71</f>
        <v>1175299</v>
      </c>
      <c r="AH71" s="32">
        <f t="shared" si="42"/>
        <v>1203301</v>
      </c>
      <c r="AI71" s="33">
        <f t="shared" ref="AI71:AI78" si="51">AA71</f>
        <v>1213449</v>
      </c>
    </row>
    <row r="72" spans="1:43" ht="19.649999999999999" customHeight="1">
      <c r="B72" s="3" t="s">
        <v>63</v>
      </c>
      <c r="D72" s="25">
        <v>242603</v>
      </c>
      <c r="E72" s="26">
        <v>254873</v>
      </c>
      <c r="F72" s="26">
        <v>259519</v>
      </c>
      <c r="G72" s="27">
        <v>201569</v>
      </c>
      <c r="H72" s="25">
        <v>204074</v>
      </c>
      <c r="I72" s="26">
        <v>201585</v>
      </c>
      <c r="J72" s="26">
        <v>194473</v>
      </c>
      <c r="K72" s="27">
        <v>191963</v>
      </c>
      <c r="L72" s="25">
        <v>188116</v>
      </c>
      <c r="M72" s="26">
        <v>183234</v>
      </c>
      <c r="N72" s="26">
        <v>182142</v>
      </c>
      <c r="O72" s="27">
        <v>188439</v>
      </c>
      <c r="P72" s="25">
        <v>188935</v>
      </c>
      <c r="Q72" s="26">
        <v>197970</v>
      </c>
      <c r="R72" s="26">
        <v>193119</v>
      </c>
      <c r="S72" s="27">
        <v>196512</v>
      </c>
      <c r="T72" s="25">
        <v>200647</v>
      </c>
      <c r="U72" s="26">
        <v>201617</v>
      </c>
      <c r="V72" s="26">
        <v>195478</v>
      </c>
      <c r="W72" s="27">
        <v>203568</v>
      </c>
      <c r="X72" s="25">
        <v>206027</v>
      </c>
      <c r="Y72" s="26">
        <v>200606</v>
      </c>
      <c r="Z72" s="26">
        <v>203845</v>
      </c>
      <c r="AA72" s="26">
        <v>204009</v>
      </c>
      <c r="AB72" s="25">
        <v>201880</v>
      </c>
      <c r="AC72" s="25"/>
      <c r="AD72" s="25">
        <f t="shared" si="38"/>
        <v>201569</v>
      </c>
      <c r="AE72" s="26">
        <f t="shared" si="48"/>
        <v>191963</v>
      </c>
      <c r="AF72" s="26">
        <f t="shared" si="49"/>
        <v>188439</v>
      </c>
      <c r="AG72" s="26">
        <f t="shared" si="50"/>
        <v>196512</v>
      </c>
      <c r="AH72" s="26">
        <f t="shared" si="42"/>
        <v>203568</v>
      </c>
      <c r="AI72" s="27">
        <f t="shared" si="51"/>
        <v>204009</v>
      </c>
    </row>
    <row r="73" spans="1:43" ht="19.649999999999999" customHeight="1">
      <c r="B73" s="3" t="s">
        <v>64</v>
      </c>
      <c r="D73" s="25">
        <v>73717</v>
      </c>
      <c r="E73" s="26">
        <v>69839</v>
      </c>
      <c r="F73" s="26">
        <v>65152</v>
      </c>
      <c r="G73" s="27">
        <v>59425</v>
      </c>
      <c r="H73" s="25">
        <v>64825</v>
      </c>
      <c r="I73" s="26">
        <v>62437</v>
      </c>
      <c r="J73" s="26">
        <v>66258</v>
      </c>
      <c r="K73" s="27">
        <v>63653</v>
      </c>
      <c r="L73" s="25">
        <v>61502</v>
      </c>
      <c r="M73" s="26">
        <v>56471</v>
      </c>
      <c r="N73" s="26">
        <v>55632</v>
      </c>
      <c r="O73" s="27">
        <v>57730</v>
      </c>
      <c r="P73" s="25">
        <v>58696</v>
      </c>
      <c r="Q73" s="26">
        <v>60635</v>
      </c>
      <c r="R73" s="26">
        <v>56550</v>
      </c>
      <c r="S73" s="27">
        <v>57003</v>
      </c>
      <c r="T73" s="25">
        <v>58111</v>
      </c>
      <c r="U73" s="26">
        <v>59967</v>
      </c>
      <c r="V73" s="26">
        <v>60371</v>
      </c>
      <c r="W73" s="27">
        <v>62706</v>
      </c>
      <c r="X73" s="25">
        <v>67068</v>
      </c>
      <c r="Y73" s="26">
        <v>67822</v>
      </c>
      <c r="Z73" s="26">
        <v>72799</v>
      </c>
      <c r="AA73" s="26">
        <v>69505</v>
      </c>
      <c r="AB73" s="25">
        <v>73260</v>
      </c>
      <c r="AC73" s="25"/>
      <c r="AD73" s="25">
        <f t="shared" si="38"/>
        <v>59425</v>
      </c>
      <c r="AE73" s="26">
        <f t="shared" si="48"/>
        <v>63653</v>
      </c>
      <c r="AF73" s="26">
        <f t="shared" si="49"/>
        <v>57730</v>
      </c>
      <c r="AG73" s="26">
        <f t="shared" si="50"/>
        <v>57003</v>
      </c>
      <c r="AH73" s="26">
        <f t="shared" si="42"/>
        <v>62706</v>
      </c>
      <c r="AI73" s="27">
        <f t="shared" si="51"/>
        <v>69505</v>
      </c>
    </row>
    <row r="74" spans="1:43" ht="19.649999999999999" customHeight="1">
      <c r="B74" s="3" t="s">
        <v>65</v>
      </c>
      <c r="D74" s="25">
        <v>216672</v>
      </c>
      <c r="E74" s="26">
        <v>231844</v>
      </c>
      <c r="F74" s="26">
        <v>234423</v>
      </c>
      <c r="G74" s="27">
        <v>231898</v>
      </c>
      <c r="H74" s="25">
        <v>231535</v>
      </c>
      <c r="I74" s="26">
        <v>235689</v>
      </c>
      <c r="J74" s="26">
        <v>231503</v>
      </c>
      <c r="K74" s="27">
        <v>225510</v>
      </c>
      <c r="L74" s="25">
        <v>231283</v>
      </c>
      <c r="M74" s="26">
        <v>233358</v>
      </c>
      <c r="N74" s="26">
        <v>240111</v>
      </c>
      <c r="O74" s="27">
        <v>259482</v>
      </c>
      <c r="P74" s="25">
        <v>276807</v>
      </c>
      <c r="Q74" s="26">
        <v>330060</v>
      </c>
      <c r="R74" s="26">
        <v>336133</v>
      </c>
      <c r="S74" s="27">
        <v>366394</v>
      </c>
      <c r="T74" s="25">
        <v>401135</v>
      </c>
      <c r="U74" s="26">
        <v>406224</v>
      </c>
      <c r="V74" s="26">
        <v>401061</v>
      </c>
      <c r="W74" s="27">
        <v>412461</v>
      </c>
      <c r="X74" s="25">
        <v>433039</v>
      </c>
      <c r="Y74" s="26">
        <v>421173</v>
      </c>
      <c r="Z74" s="26">
        <v>435362</v>
      </c>
      <c r="AA74" s="26">
        <v>432792</v>
      </c>
      <c r="AB74" s="25">
        <v>429168</v>
      </c>
      <c r="AC74" s="25"/>
      <c r="AD74" s="25">
        <f t="shared" si="38"/>
        <v>231898</v>
      </c>
      <c r="AE74" s="26">
        <f t="shared" si="48"/>
        <v>225510</v>
      </c>
      <c r="AF74" s="26">
        <f t="shared" si="49"/>
        <v>259482</v>
      </c>
      <c r="AG74" s="26">
        <f t="shared" si="50"/>
        <v>366394</v>
      </c>
      <c r="AH74" s="26">
        <f t="shared" si="42"/>
        <v>412461</v>
      </c>
      <c r="AI74" s="27">
        <f t="shared" si="51"/>
        <v>432792</v>
      </c>
    </row>
    <row r="75" spans="1:43" ht="19.649999999999999" customHeight="1">
      <c r="B75" s="3" t="s">
        <v>58</v>
      </c>
      <c r="D75" s="25">
        <v>709283</v>
      </c>
      <c r="E75" s="26">
        <v>727488</v>
      </c>
      <c r="F75" s="26">
        <v>743969</v>
      </c>
      <c r="G75" s="27">
        <v>139181</v>
      </c>
      <c r="H75" s="25">
        <v>134734</v>
      </c>
      <c r="I75" s="26">
        <v>132772</v>
      </c>
      <c r="J75" s="26">
        <v>131927</v>
      </c>
      <c r="K75" s="27">
        <v>136093</v>
      </c>
      <c r="L75" s="25">
        <v>132391</v>
      </c>
      <c r="M75" s="26">
        <v>125823</v>
      </c>
      <c r="N75" s="26">
        <v>123317</v>
      </c>
      <c r="O75" s="27">
        <v>128321</v>
      </c>
      <c r="P75" s="25">
        <v>132125</v>
      </c>
      <c r="Q75" s="26">
        <v>131305</v>
      </c>
      <c r="R75" s="26">
        <v>126661</v>
      </c>
      <c r="S75" s="27">
        <v>135158</v>
      </c>
      <c r="T75" s="25">
        <v>147269</v>
      </c>
      <c r="U75" s="26">
        <v>155344</v>
      </c>
      <c r="V75" s="26">
        <v>155052</v>
      </c>
      <c r="W75" s="27">
        <v>169649</v>
      </c>
      <c r="X75" s="25">
        <v>180139</v>
      </c>
      <c r="Y75" s="26">
        <v>173276</v>
      </c>
      <c r="Z75" s="26">
        <v>183224</v>
      </c>
      <c r="AA75" s="27">
        <v>183524</v>
      </c>
      <c r="AB75" s="290">
        <v>183034</v>
      </c>
      <c r="AC75" s="26"/>
      <c r="AD75" s="25">
        <f t="shared" si="38"/>
        <v>139181</v>
      </c>
      <c r="AE75" s="26">
        <f t="shared" si="48"/>
        <v>136093</v>
      </c>
      <c r="AF75" s="26">
        <f t="shared" si="49"/>
        <v>128321</v>
      </c>
      <c r="AG75" s="26">
        <f t="shared" si="50"/>
        <v>135158</v>
      </c>
      <c r="AH75" s="26">
        <f t="shared" si="42"/>
        <v>169649</v>
      </c>
      <c r="AI75" s="27">
        <f t="shared" si="51"/>
        <v>183524</v>
      </c>
    </row>
    <row r="76" spans="1:43" ht="19.649999999999999" customHeight="1">
      <c r="B76" s="3" t="s">
        <v>66</v>
      </c>
      <c r="D76" s="25">
        <v>167301</v>
      </c>
      <c r="E76" s="26">
        <v>169205</v>
      </c>
      <c r="F76" s="26">
        <v>172595</v>
      </c>
      <c r="G76" s="27">
        <v>129424</v>
      </c>
      <c r="H76" s="25">
        <v>197864</v>
      </c>
      <c r="I76" s="26">
        <v>202539</v>
      </c>
      <c r="J76" s="26">
        <v>206710</v>
      </c>
      <c r="K76" s="27">
        <v>211905</v>
      </c>
      <c r="L76" s="25">
        <v>214138</v>
      </c>
      <c r="M76" s="26">
        <v>215973</v>
      </c>
      <c r="N76" s="26">
        <f>83574+16814+29492+87487</f>
        <v>217367</v>
      </c>
      <c r="O76" s="27">
        <f>81396+12329+31942+81193</f>
        <v>206860</v>
      </c>
      <c r="P76" s="25">
        <f>82082+12162+33725+81649</f>
        <v>209618</v>
      </c>
      <c r="Q76" s="26">
        <f>81709+12168+35480+86995</f>
        <v>216352</v>
      </c>
      <c r="R76" s="26">
        <f>83355+12476+35164+82802</f>
        <v>213797</v>
      </c>
      <c r="S76" s="27">
        <f>83529+19359+44540+72162</f>
        <v>219590</v>
      </c>
      <c r="T76" s="250">
        <f>84352+18382+50672+73241</f>
        <v>226647</v>
      </c>
      <c r="U76" s="57">
        <v>230482</v>
      </c>
      <c r="V76" s="57">
        <v>233038</v>
      </c>
      <c r="W76" s="262">
        <v>234490</v>
      </c>
      <c r="X76" s="166">
        <v>242114</v>
      </c>
      <c r="Y76" s="57">
        <v>254106</v>
      </c>
      <c r="Z76" s="57">
        <v>267389</v>
      </c>
      <c r="AA76" s="57">
        <v>253839</v>
      </c>
      <c r="AB76" s="166">
        <v>260877</v>
      </c>
      <c r="AC76" s="166"/>
      <c r="AD76" s="25">
        <f t="shared" si="38"/>
        <v>129424</v>
      </c>
      <c r="AE76" s="26">
        <f t="shared" si="48"/>
        <v>211905</v>
      </c>
      <c r="AF76" s="26">
        <f t="shared" si="49"/>
        <v>206860</v>
      </c>
      <c r="AG76" s="26">
        <f t="shared" si="50"/>
        <v>219590</v>
      </c>
      <c r="AH76" s="26">
        <f t="shared" si="42"/>
        <v>234490</v>
      </c>
      <c r="AI76" s="27">
        <f t="shared" si="51"/>
        <v>253839</v>
      </c>
    </row>
    <row r="77" spans="1:43" ht="19.649999999999999" customHeight="1">
      <c r="A77" s="30"/>
      <c r="B77" s="30"/>
      <c r="C77" s="30" t="s">
        <v>67</v>
      </c>
      <c r="D77" s="31">
        <f t="shared" ref="D77:G77" si="52">SUM(D72:D76)</f>
        <v>1409576</v>
      </c>
      <c r="E77" s="32">
        <f t="shared" si="52"/>
        <v>1453249</v>
      </c>
      <c r="F77" s="32">
        <f t="shared" si="52"/>
        <v>1475658</v>
      </c>
      <c r="G77" s="33">
        <f t="shared" si="52"/>
        <v>761497</v>
      </c>
      <c r="H77" s="31">
        <f t="shared" ref="H77:S77" si="53">SUM(H72:H76)</f>
        <v>833032</v>
      </c>
      <c r="I77" s="32">
        <f t="shared" si="53"/>
        <v>835022</v>
      </c>
      <c r="J77" s="32">
        <f t="shared" si="53"/>
        <v>830871</v>
      </c>
      <c r="K77" s="33">
        <f t="shared" si="53"/>
        <v>829124</v>
      </c>
      <c r="L77" s="31">
        <f t="shared" si="53"/>
        <v>827430</v>
      </c>
      <c r="M77" s="32">
        <f t="shared" si="53"/>
        <v>814859</v>
      </c>
      <c r="N77" s="32">
        <f t="shared" si="53"/>
        <v>818569</v>
      </c>
      <c r="O77" s="33">
        <f t="shared" si="53"/>
        <v>840832</v>
      </c>
      <c r="P77" s="31">
        <f t="shared" si="53"/>
        <v>866181</v>
      </c>
      <c r="Q77" s="32">
        <f t="shared" si="53"/>
        <v>936322</v>
      </c>
      <c r="R77" s="32">
        <f t="shared" si="53"/>
        <v>926260</v>
      </c>
      <c r="S77" s="32">
        <f t="shared" si="53"/>
        <v>974657</v>
      </c>
      <c r="T77" s="31">
        <f t="shared" ref="T77:U77" si="54">SUM(T72:T76)</f>
        <v>1033809</v>
      </c>
      <c r="U77" s="32">
        <f t="shared" si="54"/>
        <v>1053634</v>
      </c>
      <c r="V77" s="32">
        <f t="shared" ref="V77" si="55">SUM(V72:V76)</f>
        <v>1045000</v>
      </c>
      <c r="W77" s="33">
        <f t="shared" ref="W77" si="56">SUM(W72:W76)</f>
        <v>1082874</v>
      </c>
      <c r="X77" s="31">
        <f t="shared" ref="X77:Y77" si="57">SUM(X72:X76)</f>
        <v>1128387</v>
      </c>
      <c r="Y77" s="32">
        <f t="shared" si="57"/>
        <v>1116983</v>
      </c>
      <c r="Z77" s="32">
        <f>SUM(Z72:Z76)</f>
        <v>1162619</v>
      </c>
      <c r="AA77" s="32">
        <f>SUM(AA72:AA76)</f>
        <v>1143669</v>
      </c>
      <c r="AB77" s="31">
        <f t="shared" ref="AB77" si="58">SUM(AB72:AB76)</f>
        <v>1148219</v>
      </c>
      <c r="AC77" s="25"/>
      <c r="AD77" s="31">
        <f t="shared" si="38"/>
        <v>761497</v>
      </c>
      <c r="AE77" s="32">
        <f t="shared" si="48"/>
        <v>829124</v>
      </c>
      <c r="AF77" s="32">
        <f t="shared" si="49"/>
        <v>840832</v>
      </c>
      <c r="AG77" s="32">
        <f t="shared" si="50"/>
        <v>974657</v>
      </c>
      <c r="AH77" s="32">
        <f t="shared" si="42"/>
        <v>1082874</v>
      </c>
      <c r="AI77" s="33">
        <f t="shared" si="51"/>
        <v>1143669</v>
      </c>
      <c r="AJ77" s="197"/>
      <c r="AK77" s="197"/>
      <c r="AL77" s="197"/>
      <c r="AM77" s="197"/>
      <c r="AN77" s="197"/>
      <c r="AO77" s="197"/>
      <c r="AP77" s="197"/>
      <c r="AQ77" s="197"/>
    </row>
    <row r="78" spans="1:43" ht="19.649999999999999" customHeight="1" thickBot="1">
      <c r="A78" s="88"/>
      <c r="B78" s="88"/>
      <c r="C78" s="88" t="s">
        <v>68</v>
      </c>
      <c r="D78" s="89">
        <f t="shared" ref="D78:S78" si="59">SUM(D71,D77)</f>
        <v>2777661</v>
      </c>
      <c r="E78" s="90">
        <f t="shared" si="59"/>
        <v>2851991</v>
      </c>
      <c r="F78" s="90">
        <f t="shared" si="59"/>
        <v>2873346</v>
      </c>
      <c r="G78" s="91">
        <f t="shared" si="59"/>
        <v>2867645</v>
      </c>
      <c r="H78" s="89">
        <f t="shared" si="59"/>
        <v>1821869</v>
      </c>
      <c r="I78" s="90">
        <f t="shared" si="59"/>
        <v>1837549</v>
      </c>
      <c r="J78" s="90">
        <f t="shared" si="59"/>
        <v>1846889</v>
      </c>
      <c r="K78" s="91">
        <f t="shared" si="59"/>
        <v>1887868</v>
      </c>
      <c r="L78" s="89">
        <f t="shared" si="59"/>
        <v>1835368</v>
      </c>
      <c r="M78" s="90">
        <f t="shared" si="59"/>
        <v>1780831</v>
      </c>
      <c r="N78" s="90">
        <f t="shared" si="59"/>
        <v>1760503</v>
      </c>
      <c r="O78" s="91">
        <f t="shared" si="59"/>
        <v>1853254</v>
      </c>
      <c r="P78" s="89">
        <f t="shared" si="59"/>
        <v>1930789</v>
      </c>
      <c r="Q78" s="90">
        <f t="shared" si="59"/>
        <v>2060087</v>
      </c>
      <c r="R78" s="90">
        <f t="shared" si="59"/>
        <v>2039598</v>
      </c>
      <c r="S78" s="90">
        <f t="shared" si="59"/>
        <v>2149956</v>
      </c>
      <c r="T78" s="89">
        <f t="shared" ref="T78:U78" si="60">SUM(T71,T77)</f>
        <v>2213776</v>
      </c>
      <c r="U78" s="90">
        <f t="shared" si="60"/>
        <v>2210788</v>
      </c>
      <c r="V78" s="90">
        <f t="shared" ref="V78" si="61">SUM(V71,V77)</f>
        <v>2207785</v>
      </c>
      <c r="W78" s="91">
        <f t="shared" ref="W78" si="62">SUM(W71,W77)</f>
        <v>2286175</v>
      </c>
      <c r="X78" s="89">
        <f t="shared" ref="X78:Y78" si="63">SUM(X71,X77)</f>
        <v>2329640</v>
      </c>
      <c r="Y78" s="90">
        <f t="shared" si="63"/>
        <v>2306503</v>
      </c>
      <c r="Z78" s="90">
        <f t="shared" ref="Z78:AB78" si="64">SUM(Z71,Z77)</f>
        <v>2395370</v>
      </c>
      <c r="AA78" s="90">
        <f t="shared" si="64"/>
        <v>2357118</v>
      </c>
      <c r="AB78" s="89">
        <f t="shared" si="64"/>
        <v>2315813</v>
      </c>
      <c r="AC78" s="25"/>
      <c r="AD78" s="89">
        <f t="shared" si="38"/>
        <v>2867645</v>
      </c>
      <c r="AE78" s="90">
        <f t="shared" si="48"/>
        <v>1887868</v>
      </c>
      <c r="AF78" s="90">
        <f t="shared" si="49"/>
        <v>1853254</v>
      </c>
      <c r="AG78" s="90">
        <f t="shared" si="50"/>
        <v>2149956</v>
      </c>
      <c r="AH78" s="90">
        <f t="shared" si="42"/>
        <v>2286175</v>
      </c>
      <c r="AI78" s="91">
        <f t="shared" si="51"/>
        <v>2357118</v>
      </c>
    </row>
    <row r="79" spans="1:43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</row>
    <row r="80" spans="1:43" ht="18.75" customHeight="1">
      <c r="A80" s="79" t="s">
        <v>69</v>
      </c>
      <c r="B80" s="79"/>
      <c r="C80" s="79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</row>
    <row r="81" spans="1:41" ht="19.649999999999999" customHeight="1">
      <c r="B81" s="3" t="s">
        <v>70</v>
      </c>
      <c r="D81" s="25">
        <v>238141</v>
      </c>
      <c r="E81" s="26">
        <v>286054</v>
      </c>
      <c r="F81" s="26">
        <v>260183</v>
      </c>
      <c r="G81" s="27">
        <v>51492</v>
      </c>
      <c r="H81" s="25">
        <v>43479</v>
      </c>
      <c r="I81" s="26">
        <v>94217</v>
      </c>
      <c r="J81" s="26">
        <v>73569</v>
      </c>
      <c r="K81" s="27">
        <v>82731</v>
      </c>
      <c r="L81" s="25">
        <v>101834</v>
      </c>
      <c r="M81" s="26">
        <v>115210</v>
      </c>
      <c r="N81" s="26">
        <v>115511</v>
      </c>
      <c r="O81" s="27">
        <v>114395</v>
      </c>
      <c r="P81" s="25">
        <v>100436</v>
      </c>
      <c r="Q81" s="26">
        <v>147099</v>
      </c>
      <c r="R81" s="26">
        <v>172338</v>
      </c>
      <c r="S81" s="27">
        <v>157828</v>
      </c>
      <c r="T81" s="37">
        <v>171280</v>
      </c>
      <c r="U81" s="26">
        <v>171738</v>
      </c>
      <c r="V81" s="26">
        <v>200926</v>
      </c>
      <c r="W81" s="27">
        <v>152592</v>
      </c>
      <c r="X81" s="37">
        <v>102180</v>
      </c>
      <c r="Y81" s="38">
        <v>147334</v>
      </c>
      <c r="Z81" s="38">
        <v>182990</v>
      </c>
      <c r="AA81" s="38">
        <v>145691</v>
      </c>
      <c r="AB81" s="37">
        <v>130710</v>
      </c>
      <c r="AC81" s="25"/>
      <c r="AD81" s="37">
        <f t="shared" ref="AD81:AD100" si="65">G81</f>
        <v>51492</v>
      </c>
      <c r="AE81" s="38">
        <f>K81</f>
        <v>82731</v>
      </c>
      <c r="AF81" s="38">
        <f>O81</f>
        <v>114395</v>
      </c>
      <c r="AG81" s="38">
        <f>S81</f>
        <v>157828</v>
      </c>
      <c r="AH81" s="38">
        <f t="shared" ref="AH81:AH100" si="66">W81</f>
        <v>152592</v>
      </c>
      <c r="AI81" s="39">
        <f>AA81</f>
        <v>145691</v>
      </c>
    </row>
    <row r="82" spans="1:41" ht="19.649999999999999" customHeight="1">
      <c r="B82" s="3" t="s">
        <v>71</v>
      </c>
      <c r="D82" s="25">
        <v>277090</v>
      </c>
      <c r="E82" s="26">
        <v>299405</v>
      </c>
      <c r="F82" s="26">
        <v>291426</v>
      </c>
      <c r="G82" s="27">
        <v>246055</v>
      </c>
      <c r="H82" s="25">
        <v>238744</v>
      </c>
      <c r="I82" s="26">
        <v>227326</v>
      </c>
      <c r="J82" s="26">
        <v>256091</v>
      </c>
      <c r="K82" s="27">
        <v>287160</v>
      </c>
      <c r="L82" s="25">
        <v>252210</v>
      </c>
      <c r="M82" s="26">
        <v>240024</v>
      </c>
      <c r="N82" s="26">
        <v>231966</v>
      </c>
      <c r="O82" s="27">
        <v>268534</v>
      </c>
      <c r="P82" s="25">
        <v>266831</v>
      </c>
      <c r="Q82" s="26">
        <v>275840</v>
      </c>
      <c r="R82" s="26">
        <v>282071</v>
      </c>
      <c r="S82" s="27">
        <v>312429</v>
      </c>
      <c r="T82" s="25">
        <v>284242</v>
      </c>
      <c r="U82" s="26">
        <v>280730</v>
      </c>
      <c r="V82" s="26">
        <v>271885</v>
      </c>
      <c r="W82" s="27">
        <v>305280</v>
      </c>
      <c r="X82" s="25">
        <v>283899</v>
      </c>
      <c r="Y82" s="26">
        <v>298753</v>
      </c>
      <c r="Z82" s="26">
        <v>304856</v>
      </c>
      <c r="AA82" s="26">
        <v>332699</v>
      </c>
      <c r="AB82" s="25">
        <v>301652</v>
      </c>
      <c r="AC82" s="25"/>
      <c r="AD82" s="25">
        <f t="shared" si="65"/>
        <v>246055</v>
      </c>
      <c r="AE82" s="26">
        <f>K82</f>
        <v>287160</v>
      </c>
      <c r="AF82" s="26">
        <f>O82</f>
        <v>268534</v>
      </c>
      <c r="AG82" s="26">
        <f>S82</f>
        <v>312429</v>
      </c>
      <c r="AH82" s="26">
        <f t="shared" si="66"/>
        <v>305280</v>
      </c>
      <c r="AI82" s="27">
        <f>AA82</f>
        <v>332699</v>
      </c>
    </row>
    <row r="83" spans="1:41" ht="19.649999999999999" customHeight="1">
      <c r="B83" s="3" t="s">
        <v>72</v>
      </c>
      <c r="D83" s="25">
        <v>29094</v>
      </c>
      <c r="E83" s="26">
        <v>29897</v>
      </c>
      <c r="F83" s="26">
        <v>31142</v>
      </c>
      <c r="G83" s="27">
        <v>27230</v>
      </c>
      <c r="H83" s="25">
        <v>28817</v>
      </c>
      <c r="I83" s="26">
        <v>26388</v>
      </c>
      <c r="J83" s="26">
        <v>25673</v>
      </c>
      <c r="K83" s="27">
        <v>25475</v>
      </c>
      <c r="L83" s="25">
        <v>23568</v>
      </c>
      <c r="M83" s="26">
        <v>22691</v>
      </c>
      <c r="N83" s="26">
        <v>22349</v>
      </c>
      <c r="O83" s="27">
        <v>22665</v>
      </c>
      <c r="P83" s="25">
        <v>23311</v>
      </c>
      <c r="Q83" s="26">
        <v>24453</v>
      </c>
      <c r="R83" s="26">
        <v>22545</v>
      </c>
      <c r="S83" s="27">
        <v>26185</v>
      </c>
      <c r="T83" s="25">
        <v>26654</v>
      </c>
      <c r="U83" s="26">
        <v>22434</v>
      </c>
      <c r="V83" s="26">
        <v>22073</v>
      </c>
      <c r="W83" s="27">
        <v>22543</v>
      </c>
      <c r="X83" s="25">
        <v>23864</v>
      </c>
      <c r="Y83" s="26">
        <v>23725</v>
      </c>
      <c r="Z83" s="26">
        <v>24277</v>
      </c>
      <c r="AA83" s="26">
        <v>24651</v>
      </c>
      <c r="AB83" s="25">
        <v>25719</v>
      </c>
      <c r="AC83" s="25"/>
      <c r="AD83" s="25">
        <f t="shared" si="65"/>
        <v>27230</v>
      </c>
      <c r="AE83" s="26">
        <f>K83</f>
        <v>25475</v>
      </c>
      <c r="AF83" s="26">
        <f>O83</f>
        <v>22665</v>
      </c>
      <c r="AG83" s="26">
        <f>S83</f>
        <v>26185</v>
      </c>
      <c r="AH83" s="26">
        <f t="shared" si="66"/>
        <v>22543</v>
      </c>
      <c r="AI83" s="27">
        <f>AA83</f>
        <v>24651</v>
      </c>
    </row>
    <row r="84" spans="1:41" ht="19.649999999999999" customHeight="1">
      <c r="B84" s="3" t="s">
        <v>73</v>
      </c>
      <c r="D84" s="25">
        <v>272238</v>
      </c>
      <c r="E84" s="26">
        <v>263752</v>
      </c>
      <c r="F84" s="26">
        <v>260679</v>
      </c>
      <c r="G84" s="27">
        <v>255050</v>
      </c>
      <c r="H84" s="25">
        <v>246403</v>
      </c>
      <c r="I84" s="26">
        <v>234930</v>
      </c>
      <c r="J84" s="26">
        <v>233412</v>
      </c>
      <c r="K84" s="27">
        <v>262150</v>
      </c>
      <c r="L84" s="25">
        <v>271059</v>
      </c>
      <c r="M84" s="26">
        <v>256345</v>
      </c>
      <c r="N84" s="26">
        <f>710+5880+10776+247086</f>
        <v>264452</v>
      </c>
      <c r="O84" s="27">
        <f>2079+11143+9941+264691</f>
        <v>287854</v>
      </c>
      <c r="P84" s="25">
        <f>1987+12883+10744+280867</f>
        <v>306481</v>
      </c>
      <c r="Q84" s="26">
        <f>1839+12802+13131+293772</f>
        <v>321544</v>
      </c>
      <c r="R84" s="26">
        <f>1785+11103+11787+294737</f>
        <v>319412</v>
      </c>
      <c r="S84" s="27">
        <f>2582+11864+10968+307258</f>
        <v>332672</v>
      </c>
      <c r="T84" s="26">
        <f>3687+12573+11459+348227</f>
        <v>375946</v>
      </c>
      <c r="U84" s="26">
        <v>381132</v>
      </c>
      <c r="V84" s="26">
        <v>375927</v>
      </c>
      <c r="W84" s="27">
        <v>397430</v>
      </c>
      <c r="X84" s="25">
        <v>419109</v>
      </c>
      <c r="Y84" s="26">
        <v>396239</v>
      </c>
      <c r="Z84" s="26">
        <v>402322</v>
      </c>
      <c r="AA84" s="26">
        <v>356802</v>
      </c>
      <c r="AB84" s="25">
        <v>350316</v>
      </c>
      <c r="AC84" s="25"/>
      <c r="AD84" s="25">
        <f t="shared" si="65"/>
        <v>255050</v>
      </c>
      <c r="AE84" s="26">
        <f>K84</f>
        <v>262150</v>
      </c>
      <c r="AF84" s="26">
        <f>O84</f>
        <v>287854</v>
      </c>
      <c r="AG84" s="26">
        <f>S84</f>
        <v>332672</v>
      </c>
      <c r="AH84" s="26">
        <f t="shared" si="66"/>
        <v>397430</v>
      </c>
      <c r="AI84" s="27">
        <f>AA84</f>
        <v>356802</v>
      </c>
    </row>
    <row r="85" spans="1:41" ht="19.649999999999999" customHeight="1">
      <c r="B85" s="3" t="s">
        <v>74</v>
      </c>
      <c r="D85" s="25"/>
      <c r="E85" s="26"/>
      <c r="F85" s="26"/>
      <c r="G85" s="27">
        <v>969069</v>
      </c>
      <c r="H85" s="25"/>
      <c r="I85" s="26"/>
      <c r="J85" s="26"/>
      <c r="K85" s="27"/>
      <c r="L85" s="25"/>
      <c r="M85" s="26"/>
      <c r="N85" s="26"/>
      <c r="O85" s="27"/>
      <c r="P85" s="25"/>
      <c r="Q85" s="26"/>
      <c r="R85" s="26"/>
      <c r="S85" s="27"/>
      <c r="T85" s="25"/>
      <c r="U85" s="26"/>
      <c r="V85" s="26">
        <v>1105</v>
      </c>
      <c r="W85" s="27">
        <v>1430</v>
      </c>
      <c r="X85" s="25">
        <v>1678</v>
      </c>
      <c r="Y85" s="275"/>
      <c r="Z85" s="275"/>
      <c r="AA85" s="275"/>
      <c r="AB85" s="25"/>
      <c r="AC85" s="25"/>
      <c r="AD85" s="25">
        <f t="shared" si="65"/>
        <v>969069</v>
      </c>
      <c r="AE85" s="26"/>
      <c r="AF85" s="26"/>
      <c r="AG85" s="26"/>
      <c r="AH85" s="26">
        <f t="shared" si="66"/>
        <v>1430</v>
      </c>
      <c r="AI85" s="27"/>
      <c r="AJ85" s="197"/>
      <c r="AK85" s="197"/>
      <c r="AL85" s="197"/>
      <c r="AM85" s="197"/>
      <c r="AN85" s="197"/>
      <c r="AO85" s="197"/>
    </row>
    <row r="86" spans="1:41" ht="19.649999999999999" customHeight="1">
      <c r="A86" s="30"/>
      <c r="B86" s="30"/>
      <c r="C86" s="30" t="s">
        <v>75</v>
      </c>
      <c r="D86" s="31">
        <f t="shared" ref="D86:F86" si="67">SUM(D81:D85)</f>
        <v>816563</v>
      </c>
      <c r="E86" s="32">
        <f t="shared" si="67"/>
        <v>879108</v>
      </c>
      <c r="F86" s="32">
        <f t="shared" si="67"/>
        <v>843430</v>
      </c>
      <c r="G86" s="33">
        <f>SUM(G81:G85)</f>
        <v>1548896</v>
      </c>
      <c r="H86" s="31">
        <f t="shared" ref="H86:S86" si="68">SUM(H81:H85)</f>
        <v>557443</v>
      </c>
      <c r="I86" s="32">
        <f t="shared" si="68"/>
        <v>582861</v>
      </c>
      <c r="J86" s="32">
        <f t="shared" si="68"/>
        <v>588745</v>
      </c>
      <c r="K86" s="33">
        <f t="shared" si="68"/>
        <v>657516</v>
      </c>
      <c r="L86" s="31">
        <f t="shared" si="68"/>
        <v>648671</v>
      </c>
      <c r="M86" s="32">
        <f t="shared" si="68"/>
        <v>634270</v>
      </c>
      <c r="N86" s="32">
        <f t="shared" si="68"/>
        <v>634278</v>
      </c>
      <c r="O86" s="33">
        <f t="shared" si="68"/>
        <v>693448</v>
      </c>
      <c r="P86" s="31">
        <f t="shared" si="68"/>
        <v>697059</v>
      </c>
      <c r="Q86" s="32">
        <f t="shared" si="68"/>
        <v>768936</v>
      </c>
      <c r="R86" s="32">
        <f t="shared" si="68"/>
        <v>796366</v>
      </c>
      <c r="S86" s="32">
        <f t="shared" si="68"/>
        <v>829114</v>
      </c>
      <c r="T86" s="31">
        <f t="shared" ref="T86:Y86" si="69">SUM(T81:T85)</f>
        <v>858122</v>
      </c>
      <c r="U86" s="32">
        <f t="shared" si="69"/>
        <v>856034</v>
      </c>
      <c r="V86" s="32">
        <f t="shared" si="69"/>
        <v>871916</v>
      </c>
      <c r="W86" s="33">
        <f t="shared" si="69"/>
        <v>879275</v>
      </c>
      <c r="X86" s="31">
        <f t="shared" si="69"/>
        <v>830730</v>
      </c>
      <c r="Y86" s="32">
        <f t="shared" si="69"/>
        <v>866051</v>
      </c>
      <c r="Z86" s="32">
        <f t="shared" ref="Z86:AB86" si="70">SUM(Z81:Z85)</f>
        <v>914445</v>
      </c>
      <c r="AA86" s="32">
        <f t="shared" si="70"/>
        <v>859843</v>
      </c>
      <c r="AB86" s="31">
        <f t="shared" si="70"/>
        <v>808397</v>
      </c>
      <c r="AC86" s="25"/>
      <c r="AD86" s="31">
        <f t="shared" si="65"/>
        <v>1548896</v>
      </c>
      <c r="AE86" s="32">
        <f t="shared" ref="AE86:AE100" si="71">K86</f>
        <v>657516</v>
      </c>
      <c r="AF86" s="32">
        <f t="shared" ref="AF86:AF100" si="72">O86</f>
        <v>693448</v>
      </c>
      <c r="AG86" s="32">
        <f t="shared" ref="AG86:AG100" si="73">S86</f>
        <v>829114</v>
      </c>
      <c r="AH86" s="32">
        <f t="shared" si="66"/>
        <v>879275</v>
      </c>
      <c r="AI86" s="33">
        <f t="shared" ref="AI86:AI100" si="74">AA86</f>
        <v>859843</v>
      </c>
    </row>
    <row r="87" spans="1:41" ht="19.649999999999999" customHeight="1">
      <c r="B87" s="3" t="s">
        <v>76</v>
      </c>
      <c r="D87" s="25">
        <v>720922</v>
      </c>
      <c r="E87" s="26">
        <v>736206</v>
      </c>
      <c r="F87" s="26">
        <v>773899</v>
      </c>
      <c r="G87" s="27">
        <v>128172</v>
      </c>
      <c r="H87" s="25">
        <v>173832</v>
      </c>
      <c r="I87" s="26">
        <v>168306</v>
      </c>
      <c r="J87" s="26">
        <v>168712</v>
      </c>
      <c r="K87" s="27">
        <v>139676</v>
      </c>
      <c r="L87" s="25">
        <v>120389</v>
      </c>
      <c r="M87" s="26">
        <v>119867</v>
      </c>
      <c r="N87" s="26">
        <v>120003</v>
      </c>
      <c r="O87" s="27">
        <v>121042</v>
      </c>
      <c r="P87" s="25">
        <v>162262</v>
      </c>
      <c r="Q87" s="26">
        <v>195102</v>
      </c>
      <c r="R87" s="26">
        <v>184406</v>
      </c>
      <c r="S87" s="27">
        <v>205110</v>
      </c>
      <c r="T87" s="25">
        <v>177451</v>
      </c>
      <c r="U87" s="26">
        <v>175465</v>
      </c>
      <c r="V87" s="26">
        <v>175211</v>
      </c>
      <c r="W87" s="27">
        <v>196974</v>
      </c>
      <c r="X87" s="25">
        <v>253740</v>
      </c>
      <c r="Y87" s="26">
        <v>256081</v>
      </c>
      <c r="Z87" s="26">
        <v>255403</v>
      </c>
      <c r="AA87" s="26">
        <v>294955</v>
      </c>
      <c r="AB87" s="25">
        <v>296522</v>
      </c>
      <c r="AC87" s="25"/>
      <c r="AD87" s="25">
        <f t="shared" si="65"/>
        <v>128172</v>
      </c>
      <c r="AE87" s="26">
        <f t="shared" si="71"/>
        <v>139676</v>
      </c>
      <c r="AF87" s="26">
        <f t="shared" si="72"/>
        <v>121042</v>
      </c>
      <c r="AG87" s="26">
        <f t="shared" si="73"/>
        <v>205110</v>
      </c>
      <c r="AH87" s="26">
        <f t="shared" si="66"/>
        <v>196974</v>
      </c>
      <c r="AI87" s="27">
        <f t="shared" si="74"/>
        <v>294955</v>
      </c>
    </row>
    <row r="88" spans="1:41" ht="19.649999999999999" customHeight="1">
      <c r="B88" s="3" t="s">
        <v>72</v>
      </c>
      <c r="D88" s="25">
        <v>47194</v>
      </c>
      <c r="E88" s="26">
        <v>45465</v>
      </c>
      <c r="F88" s="26">
        <v>39742</v>
      </c>
      <c r="G88" s="27">
        <v>38741</v>
      </c>
      <c r="H88" s="25">
        <v>44954</v>
      </c>
      <c r="I88" s="26">
        <v>44734</v>
      </c>
      <c r="J88" s="26">
        <v>49126</v>
      </c>
      <c r="K88" s="27">
        <v>46737</v>
      </c>
      <c r="L88" s="25">
        <v>45796</v>
      </c>
      <c r="M88" s="26">
        <v>43926</v>
      </c>
      <c r="N88" s="26">
        <v>42610</v>
      </c>
      <c r="O88" s="27">
        <v>44444</v>
      </c>
      <c r="P88" s="25">
        <v>44545</v>
      </c>
      <c r="Q88" s="26">
        <v>45446</v>
      </c>
      <c r="R88" s="26">
        <v>42370</v>
      </c>
      <c r="S88" s="27">
        <v>38147</v>
      </c>
      <c r="T88" s="25">
        <v>40758</v>
      </c>
      <c r="U88" s="26">
        <v>46317</v>
      </c>
      <c r="V88" s="26">
        <v>46775</v>
      </c>
      <c r="W88" s="27">
        <v>47968</v>
      </c>
      <c r="X88" s="25">
        <v>51016</v>
      </c>
      <c r="Y88" s="26">
        <v>50856</v>
      </c>
      <c r="Z88" s="26">
        <v>55237</v>
      </c>
      <c r="AA88" s="26">
        <v>50920</v>
      </c>
      <c r="AB88" s="25">
        <v>53117</v>
      </c>
      <c r="AC88" s="25"/>
      <c r="AD88" s="25">
        <f t="shared" si="65"/>
        <v>38741</v>
      </c>
      <c r="AE88" s="26">
        <f t="shared" si="71"/>
        <v>46737</v>
      </c>
      <c r="AF88" s="26">
        <f t="shared" si="72"/>
        <v>44444</v>
      </c>
      <c r="AG88" s="26">
        <f t="shared" si="73"/>
        <v>38147</v>
      </c>
      <c r="AH88" s="26">
        <f t="shared" si="66"/>
        <v>47968</v>
      </c>
      <c r="AI88" s="27">
        <f t="shared" si="74"/>
        <v>50920</v>
      </c>
    </row>
    <row r="89" spans="1:41" ht="19.649999999999999" customHeight="1">
      <c r="B89" s="3" t="s">
        <v>77</v>
      </c>
      <c r="D89" s="25">
        <v>103327</v>
      </c>
      <c r="E89" s="26">
        <v>99827</v>
      </c>
      <c r="F89" s="26">
        <v>103356</v>
      </c>
      <c r="G89" s="27">
        <v>99795</v>
      </c>
      <c r="H89" s="25">
        <v>97991</v>
      </c>
      <c r="I89" s="26">
        <v>96503</v>
      </c>
      <c r="J89" s="26">
        <v>94751</v>
      </c>
      <c r="K89" s="27">
        <v>70463</v>
      </c>
      <c r="L89" s="25">
        <v>68229</v>
      </c>
      <c r="M89" s="26">
        <v>62302</v>
      </c>
      <c r="N89" s="26">
        <v>61314</v>
      </c>
      <c r="O89" s="27">
        <v>45728</v>
      </c>
      <c r="P89" s="25">
        <v>45042</v>
      </c>
      <c r="Q89" s="26">
        <v>46028</v>
      </c>
      <c r="R89" s="26">
        <v>44246</v>
      </c>
      <c r="S89" s="27">
        <v>41058</v>
      </c>
      <c r="T89" s="25">
        <v>41439</v>
      </c>
      <c r="U89" s="26">
        <v>40628</v>
      </c>
      <c r="V89" s="26">
        <v>39075</v>
      </c>
      <c r="W89" s="27">
        <v>37262</v>
      </c>
      <c r="X89" s="25">
        <v>37974</v>
      </c>
      <c r="Y89" s="26">
        <v>39873</v>
      </c>
      <c r="Z89" s="26">
        <v>39549</v>
      </c>
      <c r="AA89" s="26">
        <v>31940</v>
      </c>
      <c r="AB89" s="25">
        <v>31198</v>
      </c>
      <c r="AC89" s="25"/>
      <c r="AD89" s="25">
        <f t="shared" si="65"/>
        <v>99795</v>
      </c>
      <c r="AE89" s="26">
        <f t="shared" si="71"/>
        <v>70463</v>
      </c>
      <c r="AF89" s="26">
        <f t="shared" si="72"/>
        <v>45728</v>
      </c>
      <c r="AG89" s="26">
        <f t="shared" si="73"/>
        <v>41058</v>
      </c>
      <c r="AH89" s="26">
        <f t="shared" si="66"/>
        <v>37262</v>
      </c>
      <c r="AI89" s="27">
        <f t="shared" si="74"/>
        <v>31940</v>
      </c>
    </row>
    <row r="90" spans="1:41" ht="19.649999999999999" customHeight="1">
      <c r="A90" s="79"/>
      <c r="B90" s="79" t="s">
        <v>78</v>
      </c>
      <c r="C90" s="79"/>
      <c r="D90" s="25">
        <v>82903</v>
      </c>
      <c r="E90" s="26">
        <v>80451</v>
      </c>
      <c r="F90" s="26">
        <v>80814</v>
      </c>
      <c r="G90" s="27">
        <v>43514</v>
      </c>
      <c r="H90" s="25">
        <v>47634</v>
      </c>
      <c r="I90" s="26">
        <v>45678</v>
      </c>
      <c r="J90" s="26">
        <v>44160</v>
      </c>
      <c r="K90" s="27">
        <v>49624</v>
      </c>
      <c r="L90" s="25">
        <v>49334</v>
      </c>
      <c r="M90" s="26">
        <v>48265</v>
      </c>
      <c r="N90" s="26">
        <f>9446+35565+3393</f>
        <v>48404</v>
      </c>
      <c r="O90" s="27">
        <f>9607+29029+4131</f>
        <v>42767</v>
      </c>
      <c r="P90" s="25">
        <f>8981+30395+5248</f>
        <v>44624</v>
      </c>
      <c r="Q90" s="26">
        <f>26412+9260+28352+5503</f>
        <v>69527</v>
      </c>
      <c r="R90" s="26">
        <f>28342+9297+25362+5499</f>
        <v>68500</v>
      </c>
      <c r="S90" s="27">
        <f>27566+8347+24742+17790</f>
        <v>78445</v>
      </c>
      <c r="T90" s="26">
        <f>31143+8421+26654+18658</f>
        <v>84876</v>
      </c>
      <c r="U90" s="26">
        <v>62092</v>
      </c>
      <c r="V90" s="97">
        <v>61138</v>
      </c>
      <c r="W90" s="98">
        <v>59569</v>
      </c>
      <c r="X90" s="25">
        <v>59375</v>
      </c>
      <c r="Y90" s="26">
        <v>60858</v>
      </c>
      <c r="Z90" s="26">
        <v>62304</v>
      </c>
      <c r="AA90" s="26">
        <v>64710</v>
      </c>
      <c r="AB90" s="25">
        <v>67504</v>
      </c>
      <c r="AC90" s="25"/>
      <c r="AD90" s="25">
        <f t="shared" si="65"/>
        <v>43514</v>
      </c>
      <c r="AE90" s="26">
        <f t="shared" si="71"/>
        <v>49624</v>
      </c>
      <c r="AF90" s="26">
        <f t="shared" si="72"/>
        <v>42767</v>
      </c>
      <c r="AG90" s="26">
        <f t="shared" si="73"/>
        <v>78445</v>
      </c>
      <c r="AH90" s="26">
        <f t="shared" si="66"/>
        <v>59569</v>
      </c>
      <c r="AI90" s="27">
        <f t="shared" si="74"/>
        <v>64710</v>
      </c>
    </row>
    <row r="91" spans="1:41" ht="19.649999999999999" customHeight="1">
      <c r="A91" s="30"/>
      <c r="B91" s="30"/>
      <c r="C91" s="30" t="s">
        <v>79</v>
      </c>
      <c r="D91" s="31">
        <f t="shared" ref="D91:S91" si="75">SUM(D87:D90)</f>
        <v>954346</v>
      </c>
      <c r="E91" s="32">
        <f t="shared" si="75"/>
        <v>961949</v>
      </c>
      <c r="F91" s="32">
        <f t="shared" si="75"/>
        <v>997811</v>
      </c>
      <c r="G91" s="33">
        <f t="shared" si="75"/>
        <v>310222</v>
      </c>
      <c r="H91" s="31">
        <f>SUM(H87:H90)</f>
        <v>364411</v>
      </c>
      <c r="I91" s="32">
        <f t="shared" si="75"/>
        <v>355221</v>
      </c>
      <c r="J91" s="32">
        <f t="shared" si="75"/>
        <v>356749</v>
      </c>
      <c r="K91" s="33">
        <f t="shared" si="75"/>
        <v>306500</v>
      </c>
      <c r="L91" s="31">
        <f t="shared" si="75"/>
        <v>283748</v>
      </c>
      <c r="M91" s="32">
        <f t="shared" si="75"/>
        <v>274360</v>
      </c>
      <c r="N91" s="32">
        <f t="shared" si="75"/>
        <v>272331</v>
      </c>
      <c r="O91" s="33">
        <f t="shared" si="75"/>
        <v>253981</v>
      </c>
      <c r="P91" s="31">
        <f t="shared" si="75"/>
        <v>296473</v>
      </c>
      <c r="Q91" s="32">
        <f t="shared" si="75"/>
        <v>356103</v>
      </c>
      <c r="R91" s="32">
        <f t="shared" si="75"/>
        <v>339522</v>
      </c>
      <c r="S91" s="32">
        <f t="shared" si="75"/>
        <v>362760</v>
      </c>
      <c r="T91" s="31">
        <f t="shared" ref="T91:Y91" si="76">SUM(T87:T90)</f>
        <v>344524</v>
      </c>
      <c r="U91" s="32">
        <f t="shared" si="76"/>
        <v>324502</v>
      </c>
      <c r="V91" s="32">
        <f t="shared" si="76"/>
        <v>322199</v>
      </c>
      <c r="W91" s="33">
        <f t="shared" si="76"/>
        <v>341773</v>
      </c>
      <c r="X91" s="31">
        <f t="shared" si="76"/>
        <v>402105</v>
      </c>
      <c r="Y91" s="32">
        <f t="shared" si="76"/>
        <v>407668</v>
      </c>
      <c r="Z91" s="32">
        <f t="shared" ref="Z91:AB91" si="77">SUM(Z87:Z90)</f>
        <v>412493</v>
      </c>
      <c r="AA91" s="32">
        <f t="shared" si="77"/>
        <v>442525</v>
      </c>
      <c r="AB91" s="31">
        <f t="shared" si="77"/>
        <v>448341</v>
      </c>
      <c r="AC91" s="25"/>
      <c r="AD91" s="31">
        <f t="shared" si="65"/>
        <v>310222</v>
      </c>
      <c r="AE91" s="32">
        <f t="shared" si="71"/>
        <v>306500</v>
      </c>
      <c r="AF91" s="32">
        <f t="shared" si="72"/>
        <v>253981</v>
      </c>
      <c r="AG91" s="32">
        <f t="shared" si="73"/>
        <v>362760</v>
      </c>
      <c r="AH91" s="32">
        <f t="shared" si="66"/>
        <v>341773</v>
      </c>
      <c r="AI91" s="33">
        <f t="shared" si="74"/>
        <v>442525</v>
      </c>
      <c r="AJ91" s="197"/>
      <c r="AK91" s="197"/>
      <c r="AL91" s="197"/>
      <c r="AM91" s="197"/>
      <c r="AN91" s="197"/>
      <c r="AO91" s="197"/>
    </row>
    <row r="92" spans="1:41" ht="19.2" customHeight="1">
      <c r="B92" s="3" t="s">
        <v>80</v>
      </c>
      <c r="D92" s="25">
        <v>135364</v>
      </c>
      <c r="E92" s="26">
        <v>135364</v>
      </c>
      <c r="F92" s="26">
        <v>135364</v>
      </c>
      <c r="G92" s="27">
        <v>135364</v>
      </c>
      <c r="H92" s="25">
        <v>135364</v>
      </c>
      <c r="I92" s="26">
        <v>135364</v>
      </c>
      <c r="J92" s="26">
        <v>135364</v>
      </c>
      <c r="K92" s="27">
        <v>135364</v>
      </c>
      <c r="L92" s="25">
        <v>135364</v>
      </c>
      <c r="M92" s="26">
        <v>135364</v>
      </c>
      <c r="N92" s="26">
        <v>135364</v>
      </c>
      <c r="O92" s="27">
        <v>135364</v>
      </c>
      <c r="P92" s="25">
        <v>135364</v>
      </c>
      <c r="Q92" s="26">
        <v>135364</v>
      </c>
      <c r="R92" s="26">
        <v>135364</v>
      </c>
      <c r="S92" s="27">
        <v>135364</v>
      </c>
      <c r="T92" s="25">
        <v>135364</v>
      </c>
      <c r="U92" s="26">
        <v>135364</v>
      </c>
      <c r="V92" s="26">
        <v>135364</v>
      </c>
      <c r="W92" s="27">
        <v>135364</v>
      </c>
      <c r="X92" s="25">
        <v>135364</v>
      </c>
      <c r="Y92" s="26">
        <v>135364</v>
      </c>
      <c r="Z92" s="26">
        <v>135364</v>
      </c>
      <c r="AA92" s="26">
        <v>135364</v>
      </c>
      <c r="AB92" s="25">
        <v>135364</v>
      </c>
      <c r="AC92" s="25"/>
      <c r="AD92" s="25">
        <f t="shared" si="65"/>
        <v>135364</v>
      </c>
      <c r="AE92" s="26">
        <f t="shared" si="71"/>
        <v>135364</v>
      </c>
      <c r="AF92" s="26">
        <f t="shared" si="72"/>
        <v>135364</v>
      </c>
      <c r="AG92" s="26">
        <f t="shared" si="73"/>
        <v>135364</v>
      </c>
      <c r="AH92" s="26">
        <f t="shared" si="66"/>
        <v>135364</v>
      </c>
      <c r="AI92" s="27">
        <f t="shared" si="74"/>
        <v>135364</v>
      </c>
    </row>
    <row r="93" spans="1:41" ht="19.649999999999999" customHeight="1">
      <c r="B93" s="3" t="s">
        <v>81</v>
      </c>
      <c r="D93" s="25">
        <v>186130</v>
      </c>
      <c r="E93" s="26">
        <v>186142</v>
      </c>
      <c r="F93" s="26">
        <v>186155</v>
      </c>
      <c r="G93" s="27">
        <v>186173</v>
      </c>
      <c r="H93" s="25">
        <v>186189</v>
      </c>
      <c r="I93" s="26">
        <v>186205</v>
      </c>
      <c r="J93" s="26">
        <v>186217</v>
      </c>
      <c r="K93" s="27">
        <v>186231</v>
      </c>
      <c r="L93" s="25">
        <v>186242</v>
      </c>
      <c r="M93" s="26">
        <v>186177</v>
      </c>
      <c r="N93" s="26">
        <v>186117</v>
      </c>
      <c r="O93" s="27">
        <v>180942</v>
      </c>
      <c r="P93" s="25">
        <v>180965</v>
      </c>
      <c r="Q93" s="26">
        <v>160137</v>
      </c>
      <c r="R93" s="26">
        <v>158529</v>
      </c>
      <c r="S93" s="27">
        <v>158529</v>
      </c>
      <c r="T93" s="25">
        <v>158592</v>
      </c>
      <c r="U93" s="26">
        <v>158392</v>
      </c>
      <c r="V93" s="26">
        <v>158424</v>
      </c>
      <c r="W93" s="27">
        <v>158455</v>
      </c>
      <c r="X93" s="25">
        <v>158482</v>
      </c>
      <c r="Y93" s="26">
        <v>165112</v>
      </c>
      <c r="Z93" s="26">
        <v>165138</v>
      </c>
      <c r="AA93" s="27">
        <v>180947</v>
      </c>
      <c r="AB93" s="290">
        <v>180973</v>
      </c>
      <c r="AC93" s="26"/>
      <c r="AD93" s="25">
        <f t="shared" si="65"/>
        <v>186173</v>
      </c>
      <c r="AE93" s="26">
        <f t="shared" si="71"/>
        <v>186231</v>
      </c>
      <c r="AF93" s="26">
        <f t="shared" si="72"/>
        <v>180942</v>
      </c>
      <c r="AG93" s="26">
        <f t="shared" si="73"/>
        <v>158529</v>
      </c>
      <c r="AH93" s="26">
        <f t="shared" si="66"/>
        <v>158455</v>
      </c>
      <c r="AI93" s="27">
        <f t="shared" si="74"/>
        <v>180947</v>
      </c>
    </row>
    <row r="94" spans="1:41" ht="19.649999999999999" customHeight="1">
      <c r="B94" s="3" t="s">
        <v>82</v>
      </c>
      <c r="D94" s="61">
        <v>-37385</v>
      </c>
      <c r="E94" s="28">
        <v>-37790</v>
      </c>
      <c r="F94" s="28">
        <v>-37793</v>
      </c>
      <c r="G94" s="62">
        <v>-37795</v>
      </c>
      <c r="H94" s="61">
        <v>-37845</v>
      </c>
      <c r="I94" s="28">
        <v>-37732</v>
      </c>
      <c r="J94" s="28">
        <v>-37732</v>
      </c>
      <c r="K94" s="62">
        <v>-45024</v>
      </c>
      <c r="L94" s="61">
        <v>-70280</v>
      </c>
      <c r="M94" s="28">
        <v>-105321</v>
      </c>
      <c r="N94" s="28">
        <v>-137724</v>
      </c>
      <c r="O94" s="62">
        <v>-460</v>
      </c>
      <c r="P94" s="61">
        <v>-12263</v>
      </c>
      <c r="Q94" s="28">
        <v>-30448</v>
      </c>
      <c r="R94" s="28">
        <v>-433</v>
      </c>
      <c r="S94" s="28">
        <v>-427</v>
      </c>
      <c r="T94" s="61">
        <v>-415</v>
      </c>
      <c r="U94" s="28">
        <v>-398</v>
      </c>
      <c r="V94" s="28">
        <v>-400</v>
      </c>
      <c r="W94" s="62">
        <v>-7926</v>
      </c>
      <c r="X94" s="61">
        <v>-20268</v>
      </c>
      <c r="Y94" s="28">
        <v>-390</v>
      </c>
      <c r="Z94" s="28">
        <v>-30394</v>
      </c>
      <c r="AA94" s="28">
        <v>-734</v>
      </c>
      <c r="AB94" s="61">
        <v>-651</v>
      </c>
      <c r="AC94" s="61"/>
      <c r="AD94" s="61">
        <f t="shared" si="65"/>
        <v>-37795</v>
      </c>
      <c r="AE94" s="28">
        <f t="shared" si="71"/>
        <v>-45024</v>
      </c>
      <c r="AF94" s="28">
        <f t="shared" si="72"/>
        <v>-460</v>
      </c>
      <c r="AG94" s="26">
        <f t="shared" si="73"/>
        <v>-427</v>
      </c>
      <c r="AH94" s="26">
        <f t="shared" si="66"/>
        <v>-7926</v>
      </c>
      <c r="AI94" s="27">
        <f t="shared" si="74"/>
        <v>-734</v>
      </c>
    </row>
    <row r="95" spans="1:41" ht="19.649999999999999" customHeight="1">
      <c r="B95" s="3" t="s">
        <v>83</v>
      </c>
      <c r="D95" s="61">
        <v>56035</v>
      </c>
      <c r="E95" s="28">
        <v>45438</v>
      </c>
      <c r="F95" s="28">
        <v>64300</v>
      </c>
      <c r="G95" s="62">
        <v>41898</v>
      </c>
      <c r="H95" s="61">
        <v>45872</v>
      </c>
      <c r="I95" s="28">
        <v>48715</v>
      </c>
      <c r="J95" s="28">
        <v>56125</v>
      </c>
      <c r="K95" s="62">
        <v>82097</v>
      </c>
      <c r="L95" s="61">
        <v>86084</v>
      </c>
      <c r="M95" s="28">
        <v>84628</v>
      </c>
      <c r="N95" s="28">
        <v>94853</v>
      </c>
      <c r="O95" s="62">
        <v>126341</v>
      </c>
      <c r="P95" s="61">
        <v>170247</v>
      </c>
      <c r="Q95" s="28">
        <v>185026</v>
      </c>
      <c r="R95" s="28">
        <v>153180</v>
      </c>
      <c r="S95" s="62">
        <v>167368</v>
      </c>
      <c r="T95" s="61">
        <v>223505</v>
      </c>
      <c r="U95" s="28">
        <v>235814</v>
      </c>
      <c r="V95" s="28">
        <v>215930</v>
      </c>
      <c r="W95" s="62">
        <v>251687</v>
      </c>
      <c r="X95" s="61">
        <v>299078</v>
      </c>
      <c r="Y95" s="28">
        <v>219376</v>
      </c>
      <c r="Z95" s="28">
        <v>274773</v>
      </c>
      <c r="AA95" s="28">
        <v>242440</v>
      </c>
      <c r="AB95" s="61">
        <v>249486</v>
      </c>
      <c r="AC95" s="61"/>
      <c r="AD95" s="61">
        <f t="shared" si="65"/>
        <v>41898</v>
      </c>
      <c r="AE95" s="28">
        <f t="shared" si="71"/>
        <v>82097</v>
      </c>
      <c r="AF95" s="28">
        <f t="shared" si="72"/>
        <v>126341</v>
      </c>
      <c r="AG95" s="26">
        <f t="shared" si="73"/>
        <v>167368</v>
      </c>
      <c r="AH95" s="26">
        <f t="shared" si="66"/>
        <v>251687</v>
      </c>
      <c r="AI95" s="27">
        <f t="shared" si="74"/>
        <v>242440</v>
      </c>
    </row>
    <row r="96" spans="1:41" ht="19.649999999999999" customHeight="1">
      <c r="A96" s="79"/>
      <c r="B96" s="79" t="s">
        <v>84</v>
      </c>
      <c r="C96" s="79"/>
      <c r="D96" s="96">
        <v>581077</v>
      </c>
      <c r="E96" s="97">
        <v>594764</v>
      </c>
      <c r="F96" s="97">
        <v>595652</v>
      </c>
      <c r="G96" s="98">
        <v>594731</v>
      </c>
      <c r="H96" s="96">
        <v>566936</v>
      </c>
      <c r="I96" s="97">
        <v>563393</v>
      </c>
      <c r="J96" s="97">
        <v>557903</v>
      </c>
      <c r="K96" s="98">
        <v>561578</v>
      </c>
      <c r="L96" s="96">
        <v>561899</v>
      </c>
      <c r="M96" s="97">
        <v>567669</v>
      </c>
      <c r="N96" s="97">
        <v>571627</v>
      </c>
      <c r="O96" s="98">
        <v>459855</v>
      </c>
      <c r="P96" s="96">
        <v>459156</v>
      </c>
      <c r="Q96" s="97">
        <v>465969</v>
      </c>
      <c r="R96" s="97">
        <v>438096</v>
      </c>
      <c r="S96" s="98">
        <v>470722</v>
      </c>
      <c r="T96" s="96">
        <v>468276</v>
      </c>
      <c r="U96" s="97">
        <v>475123</v>
      </c>
      <c r="V96" s="97">
        <v>478596</v>
      </c>
      <c r="W96" s="98">
        <v>501142</v>
      </c>
      <c r="X96" s="96">
        <v>498083</v>
      </c>
      <c r="Y96" s="97">
        <v>470085</v>
      </c>
      <c r="Z96" s="97">
        <v>478000</v>
      </c>
      <c r="AA96" s="97">
        <v>472090</v>
      </c>
      <c r="AB96" s="96">
        <v>470931</v>
      </c>
      <c r="AC96" s="25"/>
      <c r="AD96" s="96">
        <f t="shared" si="65"/>
        <v>594731</v>
      </c>
      <c r="AE96" s="97">
        <f t="shared" si="71"/>
        <v>561578</v>
      </c>
      <c r="AF96" s="97">
        <f t="shared" si="72"/>
        <v>459855</v>
      </c>
      <c r="AG96" s="97">
        <f t="shared" si="73"/>
        <v>470722</v>
      </c>
      <c r="AH96" s="97">
        <f t="shared" si="66"/>
        <v>501142</v>
      </c>
      <c r="AI96" s="98">
        <f t="shared" si="74"/>
        <v>472090</v>
      </c>
    </row>
    <row r="97" spans="1:38" ht="19.649999999999999" customHeight="1">
      <c r="A97" s="79"/>
      <c r="B97" s="79"/>
      <c r="C97" s="79" t="s">
        <v>85</v>
      </c>
      <c r="D97" s="96">
        <f t="shared" ref="D97:R97" si="78">SUM(D92:D96)</f>
        <v>921221</v>
      </c>
      <c r="E97" s="97">
        <f t="shared" si="78"/>
        <v>923918</v>
      </c>
      <c r="F97" s="97">
        <f t="shared" si="78"/>
        <v>943678</v>
      </c>
      <c r="G97" s="98">
        <f t="shared" si="78"/>
        <v>920371</v>
      </c>
      <c r="H97" s="96">
        <f t="shared" si="78"/>
        <v>896516</v>
      </c>
      <c r="I97" s="97">
        <f t="shared" si="78"/>
        <v>895945</v>
      </c>
      <c r="J97" s="97">
        <f t="shared" si="78"/>
        <v>897877</v>
      </c>
      <c r="K97" s="98">
        <f t="shared" si="78"/>
        <v>920246</v>
      </c>
      <c r="L97" s="96">
        <f t="shared" si="78"/>
        <v>899309</v>
      </c>
      <c r="M97" s="97">
        <f t="shared" si="78"/>
        <v>868517</v>
      </c>
      <c r="N97" s="97">
        <f t="shared" si="78"/>
        <v>850237</v>
      </c>
      <c r="O97" s="98">
        <f t="shared" si="78"/>
        <v>902042</v>
      </c>
      <c r="P97" s="96">
        <f t="shared" si="78"/>
        <v>933469</v>
      </c>
      <c r="Q97" s="97">
        <f t="shared" si="78"/>
        <v>916048</v>
      </c>
      <c r="R97" s="97">
        <f t="shared" si="78"/>
        <v>884736</v>
      </c>
      <c r="S97" s="98">
        <v>931556</v>
      </c>
      <c r="T97" s="96">
        <f t="shared" ref="T97:Y97" si="79">SUM(T92:T96)</f>
        <v>985322</v>
      </c>
      <c r="U97" s="97">
        <f t="shared" si="79"/>
        <v>1004295</v>
      </c>
      <c r="V97" s="97">
        <f t="shared" si="79"/>
        <v>987914</v>
      </c>
      <c r="W97" s="98">
        <f t="shared" si="79"/>
        <v>1038722</v>
      </c>
      <c r="X97" s="96">
        <f t="shared" si="79"/>
        <v>1070739</v>
      </c>
      <c r="Y97" s="97">
        <f t="shared" si="79"/>
        <v>989547</v>
      </c>
      <c r="Z97" s="97">
        <f t="shared" ref="Z97:AB97" si="80">SUM(Z92:Z96)</f>
        <v>1022881</v>
      </c>
      <c r="AA97" s="97">
        <f t="shared" si="80"/>
        <v>1030107</v>
      </c>
      <c r="AB97" s="96">
        <f t="shared" si="80"/>
        <v>1036103</v>
      </c>
      <c r="AC97" s="25"/>
      <c r="AD97" s="96">
        <f t="shared" si="65"/>
        <v>920371</v>
      </c>
      <c r="AE97" s="97">
        <f t="shared" si="71"/>
        <v>920246</v>
      </c>
      <c r="AF97" s="97">
        <f t="shared" si="72"/>
        <v>902042</v>
      </c>
      <c r="AG97" s="32">
        <f t="shared" si="73"/>
        <v>931556</v>
      </c>
      <c r="AH97" s="32">
        <f t="shared" si="66"/>
        <v>1038722</v>
      </c>
      <c r="AI97" s="33">
        <f t="shared" si="74"/>
        <v>1030107</v>
      </c>
    </row>
    <row r="98" spans="1:38" ht="19.649999999999999" customHeight="1">
      <c r="A98" s="30"/>
      <c r="B98" s="30"/>
      <c r="C98" s="30" t="s">
        <v>86</v>
      </c>
      <c r="D98" s="99">
        <v>85531</v>
      </c>
      <c r="E98" s="100">
        <v>87016</v>
      </c>
      <c r="F98" s="100">
        <v>88427</v>
      </c>
      <c r="G98" s="101">
        <v>88156</v>
      </c>
      <c r="H98" s="99">
        <v>3499</v>
      </c>
      <c r="I98" s="100">
        <v>3522</v>
      </c>
      <c r="J98" s="100">
        <v>3518</v>
      </c>
      <c r="K98" s="101">
        <v>3606</v>
      </c>
      <c r="L98" s="99">
        <v>3640</v>
      </c>
      <c r="M98" s="100">
        <v>3684</v>
      </c>
      <c r="N98" s="100">
        <v>3657</v>
      </c>
      <c r="O98" s="101">
        <v>3783</v>
      </c>
      <c r="P98" s="99">
        <v>3788</v>
      </c>
      <c r="Q98" s="100">
        <v>19000</v>
      </c>
      <c r="R98" s="100">
        <v>18974</v>
      </c>
      <c r="S98" s="101">
        <v>26526</v>
      </c>
      <c r="T98" s="99">
        <v>25808</v>
      </c>
      <c r="U98" s="100">
        <v>25957</v>
      </c>
      <c r="V98" s="100">
        <v>25756</v>
      </c>
      <c r="W98" s="101">
        <v>26405</v>
      </c>
      <c r="X98" s="99">
        <v>26066</v>
      </c>
      <c r="Y98" s="100">
        <v>43237</v>
      </c>
      <c r="Z98" s="100">
        <v>45551</v>
      </c>
      <c r="AA98" s="100">
        <v>24643</v>
      </c>
      <c r="AB98" s="99">
        <v>22972</v>
      </c>
      <c r="AC98" s="61"/>
      <c r="AD98" s="99">
        <f t="shared" si="65"/>
        <v>88156</v>
      </c>
      <c r="AE98" s="100">
        <f t="shared" si="71"/>
        <v>3606</v>
      </c>
      <c r="AF98" s="100">
        <f t="shared" si="72"/>
        <v>3783</v>
      </c>
      <c r="AG98" s="32">
        <f t="shared" si="73"/>
        <v>26526</v>
      </c>
      <c r="AH98" s="32">
        <f t="shared" si="66"/>
        <v>26405</v>
      </c>
      <c r="AI98" s="33">
        <f t="shared" si="74"/>
        <v>24643</v>
      </c>
    </row>
    <row r="99" spans="1:38" ht="19.649999999999999" customHeight="1">
      <c r="C99" s="3" t="s">
        <v>87</v>
      </c>
      <c r="D99" s="25">
        <f t="shared" ref="D99:S99" si="81">SUM(D97:D98)</f>
        <v>1006752</v>
      </c>
      <c r="E99" s="26">
        <f t="shared" si="81"/>
        <v>1010934</v>
      </c>
      <c r="F99" s="26">
        <f t="shared" si="81"/>
        <v>1032105</v>
      </c>
      <c r="G99" s="27">
        <f t="shared" si="81"/>
        <v>1008527</v>
      </c>
      <c r="H99" s="25">
        <f t="shared" si="81"/>
        <v>900015</v>
      </c>
      <c r="I99" s="26">
        <f t="shared" si="81"/>
        <v>899467</v>
      </c>
      <c r="J99" s="26">
        <f t="shared" si="81"/>
        <v>901395</v>
      </c>
      <c r="K99" s="27">
        <f t="shared" si="81"/>
        <v>923852</v>
      </c>
      <c r="L99" s="25">
        <f t="shared" si="81"/>
        <v>902949</v>
      </c>
      <c r="M99" s="26">
        <f t="shared" si="81"/>
        <v>872201</v>
      </c>
      <c r="N99" s="26">
        <f t="shared" si="81"/>
        <v>853894</v>
      </c>
      <c r="O99" s="27">
        <f t="shared" si="81"/>
        <v>905825</v>
      </c>
      <c r="P99" s="25">
        <f t="shared" si="81"/>
        <v>937257</v>
      </c>
      <c r="Q99" s="26">
        <f t="shared" si="81"/>
        <v>935048</v>
      </c>
      <c r="R99" s="26">
        <f t="shared" si="81"/>
        <v>903710</v>
      </c>
      <c r="S99" s="26">
        <f t="shared" si="81"/>
        <v>958082</v>
      </c>
      <c r="T99" s="25">
        <f t="shared" ref="T99:U99" si="82">SUM(T97:T98)</f>
        <v>1011130</v>
      </c>
      <c r="U99" s="26">
        <f t="shared" si="82"/>
        <v>1030252</v>
      </c>
      <c r="V99" s="26">
        <f t="shared" ref="V99" si="83">SUM(V97:V98)</f>
        <v>1013670</v>
      </c>
      <c r="W99" s="27">
        <f t="shared" ref="W99:X99" si="84">SUM(W97:W98)</f>
        <v>1065127</v>
      </c>
      <c r="X99" s="25">
        <f t="shared" si="84"/>
        <v>1096805</v>
      </c>
      <c r="Y99" s="26">
        <f t="shared" ref="Y99" si="85">SUM(Y97:Y98)</f>
        <v>1032784</v>
      </c>
      <c r="Z99" s="26">
        <f t="shared" ref="Z99:AB99" si="86">SUM(Z97:Z98)</f>
        <v>1068432</v>
      </c>
      <c r="AA99" s="26">
        <f t="shared" si="86"/>
        <v>1054750</v>
      </c>
      <c r="AB99" s="25">
        <f t="shared" si="86"/>
        <v>1059075</v>
      </c>
      <c r="AC99" s="25"/>
      <c r="AD99" s="25">
        <f t="shared" si="65"/>
        <v>1008527</v>
      </c>
      <c r="AE99" s="26">
        <f t="shared" si="71"/>
        <v>923852</v>
      </c>
      <c r="AF99" s="26">
        <f t="shared" si="72"/>
        <v>905825</v>
      </c>
      <c r="AG99" s="38">
        <f t="shared" si="73"/>
        <v>958082</v>
      </c>
      <c r="AH99" s="26">
        <f t="shared" si="66"/>
        <v>1065127</v>
      </c>
      <c r="AI99" s="27">
        <f t="shared" si="74"/>
        <v>1054750</v>
      </c>
    </row>
    <row r="100" spans="1:38" ht="19.649999999999999" customHeight="1" thickBot="1">
      <c r="A100" s="88"/>
      <c r="B100" s="88"/>
      <c r="C100" s="88" t="s">
        <v>88</v>
      </c>
      <c r="D100" s="89">
        <f t="shared" ref="D100:S100" si="87">SUM(D86,D91,D99)</f>
        <v>2777661</v>
      </c>
      <c r="E100" s="90">
        <f t="shared" si="87"/>
        <v>2851991</v>
      </c>
      <c r="F100" s="90">
        <f t="shared" si="87"/>
        <v>2873346</v>
      </c>
      <c r="G100" s="91">
        <f t="shared" si="87"/>
        <v>2867645</v>
      </c>
      <c r="H100" s="89">
        <f t="shared" si="87"/>
        <v>1821869</v>
      </c>
      <c r="I100" s="90">
        <f t="shared" si="87"/>
        <v>1837549</v>
      </c>
      <c r="J100" s="90">
        <f t="shared" si="87"/>
        <v>1846889</v>
      </c>
      <c r="K100" s="91">
        <f t="shared" si="87"/>
        <v>1887868</v>
      </c>
      <c r="L100" s="89">
        <f t="shared" si="87"/>
        <v>1835368</v>
      </c>
      <c r="M100" s="90">
        <f t="shared" si="87"/>
        <v>1780831</v>
      </c>
      <c r="N100" s="90">
        <f t="shared" si="87"/>
        <v>1760503</v>
      </c>
      <c r="O100" s="91">
        <f t="shared" si="87"/>
        <v>1853254</v>
      </c>
      <c r="P100" s="89">
        <f t="shared" si="87"/>
        <v>1930789</v>
      </c>
      <c r="Q100" s="90">
        <f t="shared" si="87"/>
        <v>2060087</v>
      </c>
      <c r="R100" s="90">
        <f t="shared" si="87"/>
        <v>2039598</v>
      </c>
      <c r="S100" s="90">
        <f t="shared" si="87"/>
        <v>2149956</v>
      </c>
      <c r="T100" s="89">
        <f t="shared" ref="T100:U100" si="88">SUM(T86,T91,T99)</f>
        <v>2213776</v>
      </c>
      <c r="U100" s="90">
        <f t="shared" si="88"/>
        <v>2210788</v>
      </c>
      <c r="V100" s="90">
        <f t="shared" ref="V100" si="89">SUM(V86,V91,V99)</f>
        <v>2207785</v>
      </c>
      <c r="W100" s="91">
        <f t="shared" ref="W100:X100" si="90">SUM(W86,W91,W99)</f>
        <v>2286175</v>
      </c>
      <c r="X100" s="89">
        <f t="shared" si="90"/>
        <v>2329640</v>
      </c>
      <c r="Y100" s="90">
        <f t="shared" ref="Y100" si="91">SUM(Y86,Y91,Y99)</f>
        <v>2306503</v>
      </c>
      <c r="Z100" s="90">
        <f t="shared" ref="Z100:AB100" si="92">SUM(Z86,Z91,Z99)</f>
        <v>2395370</v>
      </c>
      <c r="AA100" s="90">
        <f t="shared" si="92"/>
        <v>2357118</v>
      </c>
      <c r="AB100" s="89">
        <f t="shared" si="92"/>
        <v>2315813</v>
      </c>
      <c r="AC100" s="25"/>
      <c r="AD100" s="89">
        <f t="shared" si="65"/>
        <v>2867645</v>
      </c>
      <c r="AE100" s="90">
        <f t="shared" si="71"/>
        <v>1887868</v>
      </c>
      <c r="AF100" s="90">
        <f t="shared" si="72"/>
        <v>1853254</v>
      </c>
      <c r="AG100" s="90">
        <f t="shared" si="73"/>
        <v>2149956</v>
      </c>
      <c r="AH100" s="90">
        <f t="shared" si="66"/>
        <v>2286175</v>
      </c>
      <c r="AI100" s="91">
        <f t="shared" si="74"/>
        <v>2357118</v>
      </c>
    </row>
    <row r="102" spans="1:38" s="4" customFormat="1">
      <c r="A102" s="1" t="s">
        <v>89</v>
      </c>
      <c r="B102" s="1"/>
      <c r="C102" s="1"/>
      <c r="L102" s="280">
        <v>47867</v>
      </c>
      <c r="M102" s="280">
        <v>40747</v>
      </c>
      <c r="N102" s="280">
        <v>38603</v>
      </c>
      <c r="O102" s="280">
        <v>82462</v>
      </c>
      <c r="P102" s="280">
        <v>19847</v>
      </c>
      <c r="Q102" s="280">
        <v>-3715</v>
      </c>
      <c r="R102" s="280">
        <v>6468</v>
      </c>
      <c r="S102" s="280">
        <v>66708</v>
      </c>
      <c r="U102" s="4">
        <v>31401</v>
      </c>
    </row>
    <row r="103" spans="1:38" ht="6.75" customHeight="1">
      <c r="P103" s="4"/>
    </row>
    <row r="104" spans="1:38" ht="9" customHeight="1">
      <c r="A104" s="5"/>
      <c r="B104" s="5"/>
      <c r="C104" s="5"/>
      <c r="D104" s="6"/>
      <c r="E104" s="5"/>
      <c r="F104" s="5"/>
      <c r="G104" s="7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5"/>
      <c r="X104" s="252"/>
      <c r="Y104" s="254"/>
      <c r="Z104" s="254"/>
      <c r="AA104" s="254"/>
      <c r="AB104" s="252"/>
      <c r="AC104" s="295"/>
      <c r="AD104" s="6"/>
      <c r="AE104" s="5"/>
      <c r="AF104" s="5"/>
      <c r="AG104" s="5"/>
      <c r="AH104" s="5"/>
      <c r="AI104" s="7"/>
    </row>
    <row r="105" spans="1:38">
      <c r="D105" s="102" t="str">
        <f>D4</f>
        <v>FY2019</v>
      </c>
      <c r="E105" s="79"/>
      <c r="F105" s="79"/>
      <c r="G105" s="80"/>
      <c r="H105" s="102" t="str">
        <f>H4</f>
        <v>FY2020</v>
      </c>
      <c r="I105" s="79"/>
      <c r="J105" s="79"/>
      <c r="K105" s="80"/>
      <c r="L105" s="102" t="str">
        <f>L4</f>
        <v>FY2021</v>
      </c>
      <c r="M105" s="79"/>
      <c r="N105" s="79"/>
      <c r="O105" s="80"/>
      <c r="P105" s="102" t="str">
        <f>P4</f>
        <v>FY2022</v>
      </c>
      <c r="Q105" s="79"/>
      <c r="R105" s="79"/>
      <c r="S105" s="80"/>
      <c r="T105" s="102" t="str">
        <f>T4</f>
        <v>FY2023</v>
      </c>
      <c r="U105" s="79"/>
      <c r="V105" s="79"/>
      <c r="W105" s="80"/>
      <c r="X105" s="251" t="s">
        <v>7</v>
      </c>
      <c r="Y105" s="276"/>
      <c r="Z105" s="276"/>
      <c r="AA105" s="276"/>
      <c r="AB105" s="251" t="s">
        <v>199</v>
      </c>
      <c r="AC105" s="296"/>
      <c r="AD105" s="204" t="str">
        <f t="shared" ref="AD105:AI105" si="93">AD4</f>
        <v>FY2019</v>
      </c>
      <c r="AE105" s="11" t="str">
        <f t="shared" si="93"/>
        <v>FY2020</v>
      </c>
      <c r="AF105" s="11" t="str">
        <f t="shared" si="93"/>
        <v>FY2021</v>
      </c>
      <c r="AG105" s="11" t="str">
        <f t="shared" si="93"/>
        <v>FY2022</v>
      </c>
      <c r="AH105" s="11" t="str">
        <f t="shared" si="93"/>
        <v>FY2023</v>
      </c>
      <c r="AI105" s="205" t="str">
        <f t="shared" si="93"/>
        <v>FY2024</v>
      </c>
      <c r="AK105" s="283"/>
    </row>
    <row r="106" spans="1:38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4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4" t="str">
        <f>O5</f>
        <v>Q4</v>
      </c>
      <c r="P106" s="12" t="s">
        <v>11</v>
      </c>
      <c r="Q106" s="13" t="str">
        <f>Q5</f>
        <v>Q2</v>
      </c>
      <c r="R106" s="13" t="str">
        <f>R5</f>
        <v>Q3</v>
      </c>
      <c r="S106" s="14" t="str">
        <f>S5</f>
        <v>Q4</v>
      </c>
      <c r="T106" s="12" t="s">
        <v>11</v>
      </c>
      <c r="U106" s="13" t="s">
        <v>12</v>
      </c>
      <c r="V106" s="13" t="s">
        <v>13</v>
      </c>
      <c r="W106" s="14" t="s">
        <v>14</v>
      </c>
      <c r="X106" s="12" t="s">
        <v>11</v>
      </c>
      <c r="Y106" s="13" t="s">
        <v>12</v>
      </c>
      <c r="Z106" s="13" t="s">
        <v>13</v>
      </c>
      <c r="AA106" s="14" t="s">
        <v>14</v>
      </c>
      <c r="AB106" s="12" t="s">
        <v>11</v>
      </c>
      <c r="AC106" s="297"/>
      <c r="AD106" s="206"/>
      <c r="AE106" s="15"/>
      <c r="AF106" s="15"/>
      <c r="AG106" s="15"/>
      <c r="AH106" s="15"/>
      <c r="AI106" s="207"/>
      <c r="AJ106" s="284"/>
      <c r="AK106" s="284"/>
    </row>
    <row r="107" spans="1:38" ht="19.649999999999999" customHeight="1">
      <c r="A107" s="30" t="s">
        <v>90</v>
      </c>
      <c r="B107" s="30"/>
      <c r="C107" s="30"/>
      <c r="D107" s="103">
        <v>23362</v>
      </c>
      <c r="E107" s="104">
        <v>6892</v>
      </c>
      <c r="F107" s="104">
        <v>28616</v>
      </c>
      <c r="G107" s="105">
        <v>57831</v>
      </c>
      <c r="H107" s="103">
        <v>27358</v>
      </c>
      <c r="I107" s="104">
        <v>2201</v>
      </c>
      <c r="J107" s="104">
        <v>43130</v>
      </c>
      <c r="K107" s="105">
        <v>54273</v>
      </c>
      <c r="L107" s="103">
        <v>47867</v>
      </c>
      <c r="M107" s="104">
        <v>-7120</v>
      </c>
      <c r="N107" s="104">
        <v>-2144</v>
      </c>
      <c r="O107" s="105">
        <v>43859</v>
      </c>
      <c r="P107" s="103">
        <v>19847</v>
      </c>
      <c r="Q107" s="104">
        <v>-23562</v>
      </c>
      <c r="R107" s="104">
        <v>10183</v>
      </c>
      <c r="S107" s="105">
        <v>60240</v>
      </c>
      <c r="T107" s="103">
        <v>34478</v>
      </c>
      <c r="U107" s="104">
        <v>-3077</v>
      </c>
      <c r="V107" s="104">
        <v>30834</v>
      </c>
      <c r="W107" s="105">
        <v>63382</v>
      </c>
      <c r="X107" s="103">
        <v>55128</v>
      </c>
      <c r="Y107" s="104">
        <v>-2922</v>
      </c>
      <c r="Z107" s="104">
        <v>19562</v>
      </c>
      <c r="AA107" s="105">
        <v>65109</v>
      </c>
      <c r="AB107" s="103">
        <v>22679</v>
      </c>
      <c r="AC107" s="298"/>
      <c r="AD107" s="103">
        <f>SUM(D107:G107)</f>
        <v>116701</v>
      </c>
      <c r="AE107" s="104">
        <f>SUM(H107:K107)</f>
        <v>126962</v>
      </c>
      <c r="AF107" s="104">
        <f>SUM(L107:O107)</f>
        <v>82462</v>
      </c>
      <c r="AG107" s="104">
        <f>SUM(P107:S107)</f>
        <v>66708</v>
      </c>
      <c r="AH107" s="104">
        <f>SUM(T107:W107)</f>
        <v>125617</v>
      </c>
      <c r="AI107" s="105">
        <f>SUM(X107:AA107)</f>
        <v>136877</v>
      </c>
      <c r="AJ107" s="281"/>
      <c r="AK107" s="197"/>
    </row>
    <row r="108" spans="1:38" ht="19.649999999999999" customHeight="1">
      <c r="A108" s="30" t="s">
        <v>91</v>
      </c>
      <c r="B108" s="30"/>
      <c r="C108" s="30"/>
      <c r="D108" s="103">
        <v>-29403</v>
      </c>
      <c r="E108" s="104">
        <v>-54420</v>
      </c>
      <c r="F108" s="104">
        <v>-41379</v>
      </c>
      <c r="G108" s="105">
        <v>-39389</v>
      </c>
      <c r="H108" s="103">
        <v>-11459</v>
      </c>
      <c r="I108" s="104">
        <v>-19883</v>
      </c>
      <c r="J108" s="104">
        <v>-14120</v>
      </c>
      <c r="K108" s="105">
        <v>-18097</v>
      </c>
      <c r="L108" s="103">
        <v>-14088</v>
      </c>
      <c r="M108" s="104">
        <v>-15791</v>
      </c>
      <c r="N108" s="104">
        <v>-4115</v>
      </c>
      <c r="O108" s="105">
        <v>-25361</v>
      </c>
      <c r="P108" s="103">
        <v>-14510</v>
      </c>
      <c r="Q108" s="104">
        <v>-67219</v>
      </c>
      <c r="R108" s="104">
        <v>-22426</v>
      </c>
      <c r="S108" s="105">
        <v>-29784</v>
      </c>
      <c r="T108" s="103">
        <v>-31030</v>
      </c>
      <c r="U108" s="104">
        <v>-19343</v>
      </c>
      <c r="V108" s="104">
        <v>-20517</v>
      </c>
      <c r="W108" s="105">
        <v>-26932</v>
      </c>
      <c r="X108" s="103">
        <v>-23606</v>
      </c>
      <c r="Y108" s="104">
        <v>-3684</v>
      </c>
      <c r="Z108" s="104">
        <v>-27995</v>
      </c>
      <c r="AA108" s="104">
        <v>-24076</v>
      </c>
      <c r="AB108" s="103">
        <v>-15898</v>
      </c>
      <c r="AC108" s="298"/>
      <c r="AD108" s="103">
        <f>SUM(D108:G108)</f>
        <v>-164591</v>
      </c>
      <c r="AE108" s="104">
        <f>SUM(H108:K108)</f>
        <v>-63559</v>
      </c>
      <c r="AF108" s="104">
        <f>SUM(L108:O108)</f>
        <v>-59355</v>
      </c>
      <c r="AG108" s="104">
        <f>SUM(P108:S108)</f>
        <v>-133939</v>
      </c>
      <c r="AH108" s="104">
        <f>SUM(T108:W108)</f>
        <v>-97822</v>
      </c>
      <c r="AI108" s="105">
        <f>SUM(X108:AA108)</f>
        <v>-79361</v>
      </c>
      <c r="AJ108" s="197"/>
      <c r="AK108" s="197"/>
      <c r="AL108" s="274"/>
    </row>
    <row r="109" spans="1:38" ht="19.649999999999999" customHeight="1">
      <c r="A109" s="30" t="s">
        <v>92</v>
      </c>
      <c r="B109" s="30"/>
      <c r="C109" s="30"/>
      <c r="D109" s="103">
        <v>4616</v>
      </c>
      <c r="E109" s="104">
        <v>60623</v>
      </c>
      <c r="F109" s="104">
        <v>-7938</v>
      </c>
      <c r="G109" s="105">
        <v>18456</v>
      </c>
      <c r="H109" s="103">
        <v>40464</v>
      </c>
      <c r="I109" s="104">
        <v>25340</v>
      </c>
      <c r="J109" s="104">
        <v>-31044</v>
      </c>
      <c r="K109" s="105">
        <v>-38845</v>
      </c>
      <c r="L109" s="103">
        <v>-43030</v>
      </c>
      <c r="M109" s="104">
        <v>-30316</v>
      </c>
      <c r="N109" s="104">
        <v>-50178</v>
      </c>
      <c r="O109" s="105">
        <v>-8161</v>
      </c>
      <c r="P109" s="103">
        <v>-7039</v>
      </c>
      <c r="Q109" s="104">
        <v>51119</v>
      </c>
      <c r="R109" s="104">
        <v>-5596</v>
      </c>
      <c r="S109" s="105">
        <v>-3030</v>
      </c>
      <c r="T109" s="103">
        <v>-42422</v>
      </c>
      <c r="U109" s="104">
        <v>-6901</v>
      </c>
      <c r="V109" s="104">
        <v>10098</v>
      </c>
      <c r="W109" s="105">
        <v>-43697</v>
      </c>
      <c r="X109" s="103">
        <v>-31940</v>
      </c>
      <c r="Y109" s="104">
        <v>38642</v>
      </c>
      <c r="Z109" s="104">
        <v>-22020</v>
      </c>
      <c r="AA109" s="104">
        <v>-30250</v>
      </c>
      <c r="AB109" s="103">
        <v>-41590</v>
      </c>
      <c r="AC109" s="298"/>
      <c r="AD109" s="103">
        <f>SUM(D109:G109)</f>
        <v>75757</v>
      </c>
      <c r="AE109" s="104">
        <f>SUM(H109:K109)</f>
        <v>-4085</v>
      </c>
      <c r="AF109" s="104">
        <f>SUM(L109:O109)</f>
        <v>-131685</v>
      </c>
      <c r="AG109" s="104">
        <f>SUM(P109:S109)</f>
        <v>35454</v>
      </c>
      <c r="AH109" s="104">
        <f>SUM(T109:W109)</f>
        <v>-82922</v>
      </c>
      <c r="AI109" s="105">
        <f>SUM(X109:AA109)</f>
        <v>-45568</v>
      </c>
      <c r="AJ109" s="197"/>
      <c r="AL109" s="274"/>
    </row>
    <row r="110" spans="1:38" ht="19.649999999999999" customHeight="1" thickBot="1">
      <c r="A110" s="88" t="s">
        <v>93</v>
      </c>
      <c r="B110" s="88"/>
      <c r="C110" s="88"/>
      <c r="D110" s="89">
        <v>234039</v>
      </c>
      <c r="E110" s="90">
        <v>245911</v>
      </c>
      <c r="F110" s="90">
        <v>229248</v>
      </c>
      <c r="G110" s="91">
        <v>263688</v>
      </c>
      <c r="H110" s="89">
        <v>320015</v>
      </c>
      <c r="I110" s="90">
        <v>328053</v>
      </c>
      <c r="J110" s="90">
        <v>325887</v>
      </c>
      <c r="K110" s="91">
        <v>330344</v>
      </c>
      <c r="L110" s="89">
        <v>321697</v>
      </c>
      <c r="M110" s="90">
        <v>267779</v>
      </c>
      <c r="N110" s="90">
        <v>214499</v>
      </c>
      <c r="O110" s="91">
        <v>234020</v>
      </c>
      <c r="P110" s="89">
        <v>243421</v>
      </c>
      <c r="Q110" s="90">
        <v>204195</v>
      </c>
      <c r="R110" s="90">
        <v>180631</v>
      </c>
      <c r="S110" s="91">
        <v>210884</v>
      </c>
      <c r="T110" s="89">
        <v>180453</v>
      </c>
      <c r="U110" s="90">
        <v>152944</v>
      </c>
      <c r="V110" s="90">
        <v>171301</v>
      </c>
      <c r="W110" s="91">
        <v>169639</v>
      </c>
      <c r="X110" s="89">
        <v>176215</v>
      </c>
      <c r="Y110" s="90">
        <v>197708</v>
      </c>
      <c r="Z110" s="90">
        <v>175924</v>
      </c>
      <c r="AA110" s="90">
        <v>181862</v>
      </c>
      <c r="AB110" s="89">
        <v>146204</v>
      </c>
      <c r="AC110" s="25"/>
      <c r="AD110" s="89">
        <v>263688</v>
      </c>
      <c r="AE110" s="90">
        <v>330344</v>
      </c>
      <c r="AF110" s="90">
        <v>234020</v>
      </c>
      <c r="AG110" s="90">
        <v>210884</v>
      </c>
      <c r="AH110" s="90">
        <f>W110</f>
        <v>169639</v>
      </c>
      <c r="AI110" s="91">
        <f>AA110</f>
        <v>181862</v>
      </c>
      <c r="AJ110" s="197"/>
      <c r="AK110" s="197"/>
      <c r="AL110" s="274"/>
    </row>
    <row r="111" spans="1:38" ht="18.75" customHeight="1" thickBot="1">
      <c r="A111" s="44" t="s">
        <v>21</v>
      </c>
      <c r="B111" s="44"/>
      <c r="C111" s="44"/>
      <c r="D111" s="46">
        <f>D107+D108</f>
        <v>-6041</v>
      </c>
      <c r="E111" s="47">
        <f>E107+E108</f>
        <v>-47528</v>
      </c>
      <c r="F111" s="47">
        <f>F107+F108</f>
        <v>-12763</v>
      </c>
      <c r="G111" s="48">
        <f t="shared" ref="G111" si="94">G107+G108</f>
        <v>18442</v>
      </c>
      <c r="H111" s="46">
        <f>H107+H108</f>
        <v>15899</v>
      </c>
      <c r="I111" s="47">
        <f t="shared" ref="I111:S111" si="95">I107+I108</f>
        <v>-17682</v>
      </c>
      <c r="J111" s="47">
        <f t="shared" si="95"/>
        <v>29010</v>
      </c>
      <c r="K111" s="48">
        <f t="shared" si="95"/>
        <v>36176</v>
      </c>
      <c r="L111" s="46">
        <f t="shared" si="95"/>
        <v>33779</v>
      </c>
      <c r="M111" s="47">
        <f t="shared" si="95"/>
        <v>-22911</v>
      </c>
      <c r="N111" s="47">
        <f t="shared" si="95"/>
        <v>-6259</v>
      </c>
      <c r="O111" s="48">
        <f t="shared" si="95"/>
        <v>18498</v>
      </c>
      <c r="P111" s="46">
        <f t="shared" si="95"/>
        <v>5337</v>
      </c>
      <c r="Q111" s="47">
        <f t="shared" si="95"/>
        <v>-90781</v>
      </c>
      <c r="R111" s="47">
        <f>R107+R108</f>
        <v>-12243</v>
      </c>
      <c r="S111" s="47">
        <f t="shared" si="95"/>
        <v>30456</v>
      </c>
      <c r="T111" s="46">
        <f t="shared" ref="T111:U111" si="96">T107+T108</f>
        <v>3448</v>
      </c>
      <c r="U111" s="47">
        <f t="shared" si="96"/>
        <v>-22420</v>
      </c>
      <c r="V111" s="47">
        <f>V107+V108</f>
        <v>10317</v>
      </c>
      <c r="W111" s="48">
        <f>W107+W108</f>
        <v>36450</v>
      </c>
      <c r="X111" s="46">
        <f>X107+X108</f>
        <v>31522</v>
      </c>
      <c r="Y111" s="47">
        <v>-6606</v>
      </c>
      <c r="Z111" s="47">
        <v>-8433</v>
      </c>
      <c r="AA111" s="47">
        <f>AA107+AA108</f>
        <v>41033</v>
      </c>
      <c r="AB111" s="46">
        <f>AB107+AB108</f>
        <v>6781</v>
      </c>
      <c r="AC111" s="61"/>
      <c r="AD111" s="46">
        <f t="shared" ref="AD111:AH111" si="97">SUM(AD107:AD108)</f>
        <v>-47890</v>
      </c>
      <c r="AE111" s="47">
        <f t="shared" si="97"/>
        <v>63403</v>
      </c>
      <c r="AF111" s="47">
        <f t="shared" si="97"/>
        <v>23107</v>
      </c>
      <c r="AG111" s="47">
        <f t="shared" si="97"/>
        <v>-67231</v>
      </c>
      <c r="AH111" s="47">
        <f t="shared" si="97"/>
        <v>27795</v>
      </c>
      <c r="AI111" s="48">
        <f>SUM(AI107:AI108)</f>
        <v>57516</v>
      </c>
      <c r="AJ111" s="197"/>
      <c r="AK111" s="197"/>
      <c r="AL111" s="28"/>
    </row>
    <row r="112" spans="1:38">
      <c r="P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J112" s="282"/>
    </row>
    <row r="113" spans="1:35">
      <c r="A113" s="1" t="s">
        <v>94</v>
      </c>
      <c r="B113" s="2"/>
      <c r="C113" s="2"/>
      <c r="U113" s="28"/>
    </row>
    <row r="114" spans="1:35" ht="6.75" customHeight="1">
      <c r="A114" s="4"/>
    </row>
    <row r="115" spans="1:35" ht="9" customHeight="1">
      <c r="A115" s="5"/>
      <c r="B115" s="5"/>
      <c r="C115" s="5"/>
      <c r="D115" s="6"/>
      <c r="E115" s="5"/>
      <c r="F115" s="5"/>
      <c r="G115" s="7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5"/>
      <c r="X115" s="252"/>
      <c r="Y115" s="254"/>
      <c r="Z115" s="254"/>
      <c r="AA115" s="257"/>
      <c r="AB115" s="252"/>
      <c r="AC115" s="295"/>
      <c r="AD115" s="6"/>
      <c r="AE115" s="5"/>
      <c r="AF115" s="5"/>
      <c r="AG115" s="5"/>
      <c r="AH115" s="5"/>
      <c r="AI115" s="7"/>
    </row>
    <row r="116" spans="1:35">
      <c r="D116" s="8" t="str">
        <f>D4</f>
        <v>FY2019</v>
      </c>
      <c r="E116" s="79"/>
      <c r="F116" s="79"/>
      <c r="G116" s="80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251" t="s">
        <v>7</v>
      </c>
      <c r="Y116" s="276"/>
      <c r="Z116" s="276"/>
      <c r="AA116" s="276"/>
      <c r="AB116" s="251" t="s">
        <v>199</v>
      </c>
      <c r="AC116" s="296"/>
      <c r="AD116" s="204" t="str">
        <f t="shared" ref="AD116:AI116" si="98">AD4</f>
        <v>FY2019</v>
      </c>
      <c r="AE116" s="11" t="str">
        <f t="shared" si="98"/>
        <v>FY2020</v>
      </c>
      <c r="AF116" s="11" t="str">
        <f t="shared" si="98"/>
        <v>FY2021</v>
      </c>
      <c r="AG116" s="11" t="str">
        <f t="shared" si="98"/>
        <v>FY2022</v>
      </c>
      <c r="AH116" s="11" t="str">
        <f t="shared" si="98"/>
        <v>FY2023</v>
      </c>
      <c r="AI116" s="205" t="str">
        <f t="shared" si="98"/>
        <v>FY2024</v>
      </c>
    </row>
    <row r="117" spans="1:35" ht="19.649999999999999" customHeight="1">
      <c r="A117" s="79"/>
      <c r="B117" s="79"/>
      <c r="C117" s="79"/>
      <c r="D117" s="12" t="s">
        <v>11</v>
      </c>
      <c r="E117" s="13" t="s">
        <v>12</v>
      </c>
      <c r="F117" s="13" t="s">
        <v>13</v>
      </c>
      <c r="G117" s="14" t="s">
        <v>14</v>
      </c>
      <c r="H117" s="12" t="s">
        <v>11</v>
      </c>
      <c r="I117" s="13" t="s">
        <v>12</v>
      </c>
      <c r="J117" s="13" t="s">
        <v>13</v>
      </c>
      <c r="K117" s="14" t="s">
        <v>14</v>
      </c>
      <c r="L117" s="12" t="s">
        <v>11</v>
      </c>
      <c r="M117" s="13" t="s">
        <v>12</v>
      </c>
      <c r="N117" s="13" t="s">
        <v>13</v>
      </c>
      <c r="O117" s="14" t="s">
        <v>14</v>
      </c>
      <c r="P117" s="12" t="s">
        <v>11</v>
      </c>
      <c r="Q117" s="13" t="s">
        <v>12</v>
      </c>
      <c r="R117" s="13" t="s">
        <v>13</v>
      </c>
      <c r="S117" s="14" t="s">
        <v>14</v>
      </c>
      <c r="T117" s="12" t="s">
        <v>11</v>
      </c>
      <c r="U117" s="13" t="s">
        <v>12</v>
      </c>
      <c r="V117" s="13" t="s">
        <v>13</v>
      </c>
      <c r="W117" s="14" t="s">
        <v>14</v>
      </c>
      <c r="X117" s="12" t="s">
        <v>11</v>
      </c>
      <c r="Y117" s="13" t="s">
        <v>12</v>
      </c>
      <c r="Z117" s="13" t="s">
        <v>13</v>
      </c>
      <c r="AA117" s="13" t="s">
        <v>14</v>
      </c>
      <c r="AB117" s="12" t="s">
        <v>11</v>
      </c>
      <c r="AC117" s="297"/>
      <c r="AD117" s="206"/>
      <c r="AE117" s="15"/>
      <c r="AF117" s="15"/>
      <c r="AG117" s="15"/>
      <c r="AH117" s="15"/>
      <c r="AI117" s="207"/>
    </row>
    <row r="118" spans="1:35" s="19" customFormat="1" ht="21.9" customHeight="1">
      <c r="A118" s="106" t="s">
        <v>95</v>
      </c>
      <c r="B118" s="106"/>
      <c r="C118" s="106"/>
      <c r="D118" s="107"/>
      <c r="E118" s="108"/>
      <c r="F118" s="108"/>
      <c r="G118" s="10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263"/>
      <c r="X118" s="269"/>
      <c r="Y118" s="279"/>
      <c r="Z118" s="279"/>
      <c r="AA118" s="263"/>
      <c r="AB118" s="269"/>
      <c r="AC118" s="18"/>
      <c r="AD118" s="107"/>
      <c r="AE118" s="108"/>
      <c r="AF118" s="108"/>
      <c r="AG118" s="108"/>
      <c r="AH118" s="108"/>
      <c r="AI118" s="263"/>
    </row>
    <row r="119" spans="1:35" s="19" customFormat="1" ht="16.5" customHeight="1">
      <c r="A119" s="108" t="s">
        <v>96</v>
      </c>
      <c r="B119" s="108"/>
      <c r="C119" s="108"/>
      <c r="D119" s="37"/>
      <c r="E119" s="38"/>
      <c r="F119" s="38"/>
      <c r="G119" s="39"/>
      <c r="H119" s="37">
        <v>283745</v>
      </c>
      <c r="I119" s="38">
        <v>335609</v>
      </c>
      <c r="J119" s="38">
        <v>351369</v>
      </c>
      <c r="K119" s="39">
        <v>405890</v>
      </c>
      <c r="L119" s="37">
        <v>346395</v>
      </c>
      <c r="M119" s="38">
        <v>342075</v>
      </c>
      <c r="N119" s="38">
        <v>348599</v>
      </c>
      <c r="O119" s="39">
        <v>391123</v>
      </c>
      <c r="P119" s="37">
        <v>368579</v>
      </c>
      <c r="Q119" s="38">
        <v>404629</v>
      </c>
      <c r="R119" s="38">
        <v>430786</v>
      </c>
      <c r="S119" s="39">
        <v>480362</v>
      </c>
      <c r="T119" s="37">
        <v>427348</v>
      </c>
      <c r="U119" s="38">
        <v>456026</v>
      </c>
      <c r="V119" s="38">
        <v>457992</v>
      </c>
      <c r="W119" s="39">
        <v>511481</v>
      </c>
      <c r="X119" s="37">
        <v>450041</v>
      </c>
      <c r="Y119" s="38">
        <v>473662</v>
      </c>
      <c r="Z119" s="38">
        <v>475647</v>
      </c>
      <c r="AA119" s="38">
        <v>530759</v>
      </c>
      <c r="AB119" s="37">
        <v>443345</v>
      </c>
      <c r="AC119" s="25"/>
      <c r="AD119" s="37"/>
      <c r="AE119" s="38">
        <f>SUM(H119:K119)</f>
        <v>1376613</v>
      </c>
      <c r="AF119" s="38">
        <f>SUM(L119:O119)</f>
        <v>1428192</v>
      </c>
      <c r="AG119" s="38">
        <f>SUM(P119:S119)</f>
        <v>1684356</v>
      </c>
      <c r="AH119" s="38">
        <f>SUM(T119:W119)</f>
        <v>1852847</v>
      </c>
      <c r="AI119" s="39">
        <f>SUM(X119:AA119)</f>
        <v>1930109</v>
      </c>
    </row>
    <row r="120" spans="1:35" s="57" customFormat="1" ht="16.5" customHeight="1">
      <c r="A120" s="57" t="s">
        <v>97</v>
      </c>
      <c r="B120" s="110"/>
      <c r="D120" s="25"/>
      <c r="E120" s="26"/>
      <c r="F120" s="26"/>
      <c r="G120" s="27"/>
      <c r="H120" s="25">
        <v>2982</v>
      </c>
      <c r="I120" s="26">
        <v>2324</v>
      </c>
      <c r="J120" s="26">
        <v>3966</v>
      </c>
      <c r="K120" s="27">
        <v>2839</v>
      </c>
      <c r="L120" s="25">
        <v>5932</v>
      </c>
      <c r="M120" s="26">
        <v>6223</v>
      </c>
      <c r="N120" s="26">
        <v>6277</v>
      </c>
      <c r="O120" s="27">
        <v>6034</v>
      </c>
      <c r="P120" s="25">
        <v>7151</v>
      </c>
      <c r="Q120" s="26">
        <v>18244</v>
      </c>
      <c r="R120" s="26">
        <v>29807</v>
      </c>
      <c r="S120" s="27">
        <v>24446</v>
      </c>
      <c r="T120" s="25">
        <v>21334</v>
      </c>
      <c r="U120" s="26">
        <v>23256</v>
      </c>
      <c r="V120" s="26">
        <v>24631</v>
      </c>
      <c r="W120" s="27">
        <v>26722</v>
      </c>
      <c r="X120" s="25">
        <v>20454</v>
      </c>
      <c r="Y120" s="26">
        <v>43925</v>
      </c>
      <c r="Z120" s="26">
        <v>45490</v>
      </c>
      <c r="AA120" s="26">
        <v>47196</v>
      </c>
      <c r="AB120" s="25">
        <v>40801</v>
      </c>
      <c r="AC120" s="25"/>
      <c r="AD120" s="25"/>
      <c r="AE120" s="26">
        <f>SUM(H120:K120)</f>
        <v>12111</v>
      </c>
      <c r="AF120" s="26">
        <f>SUM(L120:O120)</f>
        <v>24466</v>
      </c>
      <c r="AG120" s="26">
        <f>SUM(P120:S120)</f>
        <v>79648</v>
      </c>
      <c r="AH120" s="26">
        <f>SUM(T120:W120)</f>
        <v>95943</v>
      </c>
      <c r="AI120" s="27">
        <f>SUM(X120:AA120)</f>
        <v>157065</v>
      </c>
    </row>
    <row r="121" spans="1:35" s="57" customFormat="1" ht="16.5" customHeight="1">
      <c r="A121" s="57" t="s">
        <v>98</v>
      </c>
      <c r="B121" s="110"/>
      <c r="D121" s="25"/>
      <c r="E121" s="26"/>
      <c r="F121" s="26"/>
      <c r="G121" s="27"/>
      <c r="H121" s="25">
        <v>32169</v>
      </c>
      <c r="I121" s="26">
        <v>41043</v>
      </c>
      <c r="J121" s="26">
        <v>41972</v>
      </c>
      <c r="K121" s="27">
        <v>44725</v>
      </c>
      <c r="L121" s="25">
        <v>42550</v>
      </c>
      <c r="M121" s="26">
        <v>44480</v>
      </c>
      <c r="N121" s="26">
        <v>48518</v>
      </c>
      <c r="O121" s="27">
        <v>51534</v>
      </c>
      <c r="P121" s="25">
        <v>51899</v>
      </c>
      <c r="Q121" s="26">
        <v>56983</v>
      </c>
      <c r="R121" s="26">
        <v>60676</v>
      </c>
      <c r="S121" s="27">
        <v>65285</v>
      </c>
      <c r="T121" s="25">
        <v>56603</v>
      </c>
      <c r="U121" s="26">
        <v>63804</v>
      </c>
      <c r="V121" s="26">
        <v>68071</v>
      </c>
      <c r="W121" s="27">
        <v>73649</v>
      </c>
      <c r="X121" s="25">
        <v>69149</v>
      </c>
      <c r="Y121" s="26">
        <v>71089</v>
      </c>
      <c r="Z121" s="26">
        <v>75459</v>
      </c>
      <c r="AA121" s="26">
        <v>76966</v>
      </c>
      <c r="AB121" s="25">
        <v>65134</v>
      </c>
      <c r="AC121" s="25"/>
      <c r="AD121" s="25"/>
      <c r="AE121" s="26">
        <f>SUM(H121:K121)</f>
        <v>159909</v>
      </c>
      <c r="AF121" s="26">
        <f>SUM(L121:O121)</f>
        <v>187082</v>
      </c>
      <c r="AG121" s="26">
        <f>SUM(P121:S121)</f>
        <v>234843</v>
      </c>
      <c r="AH121" s="26">
        <f>SUM(T121:W121)</f>
        <v>262127</v>
      </c>
      <c r="AI121" s="27">
        <f>SUM(X121:AA121)</f>
        <v>292663</v>
      </c>
    </row>
    <row r="122" spans="1:35" s="57" customFormat="1" ht="16.5" customHeight="1">
      <c r="A122" s="57" t="s">
        <v>99</v>
      </c>
      <c r="B122" s="110"/>
      <c r="D122" s="25"/>
      <c r="E122" s="26"/>
      <c r="F122" s="26"/>
      <c r="G122" s="27"/>
      <c r="H122" s="25">
        <v>23977</v>
      </c>
      <c r="I122" s="26">
        <v>25207</v>
      </c>
      <c r="J122" s="26">
        <v>28302</v>
      </c>
      <c r="K122" s="27">
        <v>31392</v>
      </c>
      <c r="L122" s="25">
        <v>24391</v>
      </c>
      <c r="M122" s="26">
        <v>21260</v>
      </c>
      <c r="N122" s="26">
        <v>24434</v>
      </c>
      <c r="O122" s="27">
        <v>29412</v>
      </c>
      <c r="P122" s="25">
        <v>26965</v>
      </c>
      <c r="Q122" s="26">
        <v>28834</v>
      </c>
      <c r="R122" s="26">
        <v>27994</v>
      </c>
      <c r="S122" s="27">
        <v>29779</v>
      </c>
      <c r="T122" s="25">
        <v>23103</v>
      </c>
      <c r="U122" s="26">
        <v>28763</v>
      </c>
      <c r="V122" s="26">
        <v>27567</v>
      </c>
      <c r="W122" s="27">
        <v>32310</v>
      </c>
      <c r="X122" s="25">
        <v>26544</v>
      </c>
      <c r="Y122" s="26">
        <v>30901</v>
      </c>
      <c r="Z122" s="26">
        <v>26056</v>
      </c>
      <c r="AA122" s="26">
        <v>28691</v>
      </c>
      <c r="AB122" s="25">
        <v>22756</v>
      </c>
      <c r="AC122" s="25"/>
      <c r="AD122" s="25"/>
      <c r="AE122" s="26">
        <f>SUM(H122:K122)</f>
        <v>108878</v>
      </c>
      <c r="AF122" s="26">
        <f>SUM(L122:O122)</f>
        <v>99497</v>
      </c>
      <c r="AG122" s="26">
        <f>SUM(P122:S122)</f>
        <v>113572</v>
      </c>
      <c r="AH122" s="26">
        <f>SUM(T122:W122)</f>
        <v>111743</v>
      </c>
      <c r="AI122" s="27">
        <f>SUM(X122:AA122)</f>
        <v>112192</v>
      </c>
    </row>
    <row r="123" spans="1:35" s="57" customFormat="1" ht="16.5" customHeight="1">
      <c r="A123" s="71" t="s">
        <v>100</v>
      </c>
      <c r="B123" s="71"/>
      <c r="C123" s="71"/>
      <c r="D123" s="96"/>
      <c r="E123" s="97"/>
      <c r="F123" s="97"/>
      <c r="G123" s="98"/>
      <c r="H123" s="96">
        <v>9452</v>
      </c>
      <c r="I123" s="97">
        <v>5440</v>
      </c>
      <c r="J123" s="97">
        <v>5514</v>
      </c>
      <c r="K123" s="98">
        <v>4152</v>
      </c>
      <c r="L123" s="96">
        <v>5536</v>
      </c>
      <c r="M123" s="97">
        <v>4621</v>
      </c>
      <c r="N123" s="97">
        <v>4904</v>
      </c>
      <c r="O123" s="98">
        <v>4289</v>
      </c>
      <c r="P123" s="96">
        <v>4747</v>
      </c>
      <c r="Q123" s="97">
        <v>5505</v>
      </c>
      <c r="R123" s="97">
        <v>5809</v>
      </c>
      <c r="S123" s="98">
        <v>5700</v>
      </c>
      <c r="T123" s="96">
        <v>6213</v>
      </c>
      <c r="U123" s="97">
        <v>6140</v>
      </c>
      <c r="V123" s="97">
        <v>6837</v>
      </c>
      <c r="W123" s="98">
        <v>7137</v>
      </c>
      <c r="X123" s="96">
        <v>8191</v>
      </c>
      <c r="Y123" s="97">
        <v>8632</v>
      </c>
      <c r="Z123" s="97">
        <v>10164</v>
      </c>
      <c r="AA123" s="97">
        <v>8860</v>
      </c>
      <c r="AB123" s="96">
        <v>8762</v>
      </c>
      <c r="AC123" s="25"/>
      <c r="AD123" s="96"/>
      <c r="AE123" s="97">
        <f>SUM(H123:K123)</f>
        <v>24558</v>
      </c>
      <c r="AF123" s="97">
        <f>SUM(L123:O123)</f>
        <v>19350</v>
      </c>
      <c r="AG123" s="97">
        <f>SUM(P123:S123)</f>
        <v>21761</v>
      </c>
      <c r="AH123" s="97">
        <f>SUM(T123:W123)</f>
        <v>26327</v>
      </c>
      <c r="AI123" s="98">
        <f>SUM(X123:AA123)</f>
        <v>35847</v>
      </c>
    </row>
    <row r="124" spans="1:35" s="57" customFormat="1">
      <c r="A124" s="57" t="s">
        <v>101</v>
      </c>
      <c r="D124" s="38"/>
      <c r="E124" s="38"/>
      <c r="F124" s="38"/>
      <c r="G124" s="38"/>
      <c r="H124" s="38"/>
      <c r="I124" s="38"/>
      <c r="J124" s="26"/>
      <c r="K124" s="26"/>
      <c r="L124" s="38"/>
      <c r="M124" s="38"/>
      <c r="N124" s="26"/>
      <c r="O124" s="26"/>
      <c r="P124" s="38"/>
      <c r="Q124" s="38"/>
      <c r="R124" s="26"/>
      <c r="S124" s="26"/>
      <c r="AD124" s="26"/>
      <c r="AE124" s="26"/>
      <c r="AF124" s="26"/>
      <c r="AG124" s="26"/>
      <c r="AH124" s="26"/>
      <c r="AI124" s="26"/>
    </row>
    <row r="125" spans="1:35">
      <c r="A125" s="3" t="s">
        <v>102</v>
      </c>
    </row>
    <row r="126" spans="1:35">
      <c r="A126" s="18" t="s">
        <v>103</v>
      </c>
    </row>
    <row r="127" spans="1:35">
      <c r="A127" s="166" t="s">
        <v>104</v>
      </c>
    </row>
    <row r="128" spans="1:35" ht="9" customHeight="1">
      <c r="A128" s="5"/>
      <c r="B128" s="5"/>
      <c r="C128" s="5"/>
      <c r="D128" s="6"/>
      <c r="E128" s="5"/>
      <c r="F128" s="5"/>
      <c r="G128" s="7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252"/>
      <c r="Y128" s="254"/>
      <c r="Z128" s="254"/>
      <c r="AA128" s="254"/>
      <c r="AB128" s="252"/>
      <c r="AC128" s="295"/>
      <c r="AD128" s="6"/>
      <c r="AE128" s="5"/>
      <c r="AF128" s="5"/>
      <c r="AG128" s="5"/>
      <c r="AH128" s="5"/>
      <c r="AI128" s="7"/>
    </row>
    <row r="129" spans="1:35">
      <c r="D129" s="8" t="str">
        <f>D4</f>
        <v>FY2019</v>
      </c>
      <c r="E129" s="79"/>
      <c r="F129" s="79"/>
      <c r="G129" s="80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251" t="s">
        <v>7</v>
      </c>
      <c r="Y129" s="276"/>
      <c r="Z129" s="276"/>
      <c r="AA129" s="276"/>
      <c r="AB129" s="251" t="s">
        <v>199</v>
      </c>
      <c r="AC129" s="296"/>
      <c r="AD129" s="204" t="str">
        <f t="shared" ref="AD129:AI129" si="99">AD4</f>
        <v>FY2019</v>
      </c>
      <c r="AE129" s="11" t="str">
        <f t="shared" si="99"/>
        <v>FY2020</v>
      </c>
      <c r="AF129" s="11" t="str">
        <f t="shared" si="99"/>
        <v>FY2021</v>
      </c>
      <c r="AG129" s="11" t="str">
        <f t="shared" si="99"/>
        <v>FY2022</v>
      </c>
      <c r="AH129" s="11" t="str">
        <f t="shared" si="99"/>
        <v>FY2023</v>
      </c>
      <c r="AI129" s="205" t="str">
        <f t="shared" si="99"/>
        <v>FY2024</v>
      </c>
    </row>
    <row r="130" spans="1:35" ht="19.649999999999999" customHeight="1">
      <c r="A130" s="79"/>
      <c r="B130" s="79"/>
      <c r="C130" s="79"/>
      <c r="D130" s="12" t="s">
        <v>11</v>
      </c>
      <c r="E130" s="13" t="s">
        <v>12</v>
      </c>
      <c r="F130" s="13" t="s">
        <v>13</v>
      </c>
      <c r="G130" s="14" t="s">
        <v>14</v>
      </c>
      <c r="H130" s="12" t="s">
        <v>11</v>
      </c>
      <c r="I130" s="13" t="s">
        <v>12</v>
      </c>
      <c r="J130" s="13" t="s">
        <v>13</v>
      </c>
      <c r="K130" s="14" t="s">
        <v>14</v>
      </c>
      <c r="L130" s="12" t="s">
        <v>11</v>
      </c>
      <c r="M130" s="13" t="s">
        <v>12</v>
      </c>
      <c r="N130" s="13" t="s">
        <v>13</v>
      </c>
      <c r="O130" s="14" t="s">
        <v>14</v>
      </c>
      <c r="P130" s="12" t="s">
        <v>11</v>
      </c>
      <c r="Q130" s="13" t="s">
        <v>12</v>
      </c>
      <c r="R130" s="13" t="s">
        <v>13</v>
      </c>
      <c r="S130" s="14" t="s">
        <v>14</v>
      </c>
      <c r="T130" s="12" t="s">
        <v>11</v>
      </c>
      <c r="U130" s="13" t="s">
        <v>12</v>
      </c>
      <c r="V130" s="13" t="s">
        <v>13</v>
      </c>
      <c r="W130" s="14" t="s">
        <v>14</v>
      </c>
      <c r="X130" s="12" t="s">
        <v>11</v>
      </c>
      <c r="Y130" s="13" t="s">
        <v>12</v>
      </c>
      <c r="Z130" s="13" t="s">
        <v>13</v>
      </c>
      <c r="AA130" s="13" t="s">
        <v>14</v>
      </c>
      <c r="AB130" s="12" t="s">
        <v>11</v>
      </c>
      <c r="AC130" s="297"/>
      <c r="AD130" s="206"/>
      <c r="AE130" s="15"/>
      <c r="AF130" s="15"/>
      <c r="AG130" s="15"/>
      <c r="AH130" s="15"/>
      <c r="AI130" s="207"/>
    </row>
    <row r="131" spans="1:35" s="19" customFormat="1" ht="21.9" customHeight="1">
      <c r="A131" s="106" t="s">
        <v>105</v>
      </c>
      <c r="B131" s="106"/>
      <c r="C131" s="106"/>
      <c r="D131" s="107"/>
      <c r="E131" s="108"/>
      <c r="F131" s="108"/>
      <c r="G131" s="109"/>
      <c r="H131" s="107"/>
      <c r="I131" s="108"/>
      <c r="J131" s="108"/>
      <c r="K131" s="109"/>
      <c r="L131" s="219"/>
      <c r="M131" s="220"/>
      <c r="N131" s="220"/>
      <c r="O131" s="221"/>
      <c r="P131" s="219"/>
      <c r="Q131" s="220"/>
      <c r="R131" s="220"/>
      <c r="S131" s="221"/>
      <c r="T131" s="219"/>
      <c r="U131" s="220"/>
      <c r="V131" s="220"/>
      <c r="W131" s="264"/>
      <c r="X131" s="270"/>
      <c r="Y131" s="239"/>
      <c r="Z131" s="239"/>
      <c r="AA131" s="239"/>
      <c r="AB131" s="270"/>
      <c r="AC131" s="18"/>
      <c r="AD131" s="107"/>
      <c r="AE131" s="108"/>
      <c r="AF131" s="239"/>
      <c r="AG131" s="239"/>
      <c r="AH131" s="239"/>
      <c r="AI131" s="264"/>
    </row>
    <row r="132" spans="1:35" s="19" customFormat="1" ht="16.5" customHeight="1">
      <c r="A132" s="108" t="s">
        <v>106</v>
      </c>
      <c r="B132" s="108"/>
      <c r="C132" s="108"/>
      <c r="D132" s="37">
        <v>257547</v>
      </c>
      <c r="E132" s="38">
        <v>254872</v>
      </c>
      <c r="F132" s="38">
        <v>255441</v>
      </c>
      <c r="G132" s="39">
        <v>245195</v>
      </c>
      <c r="H132" s="37">
        <v>174786</v>
      </c>
      <c r="I132" s="38">
        <v>207499</v>
      </c>
      <c r="J132" s="38">
        <v>211310</v>
      </c>
      <c r="K132" s="39">
        <v>222300</v>
      </c>
      <c r="L132" s="222"/>
      <c r="M132" s="223"/>
      <c r="N132" s="223"/>
      <c r="O132" s="224"/>
      <c r="P132" s="222"/>
      <c r="Q132" s="223"/>
      <c r="R132" s="223"/>
      <c r="S132" s="224"/>
      <c r="T132" s="222"/>
      <c r="U132" s="223"/>
      <c r="V132" s="223"/>
      <c r="W132" s="265"/>
      <c r="X132" s="271"/>
      <c r="Y132" s="240"/>
      <c r="Z132" s="240"/>
      <c r="AA132" s="240"/>
      <c r="AB132" s="271"/>
      <c r="AC132" s="25"/>
      <c r="AD132" s="37">
        <f t="shared" ref="AD132:AD137" si="100">SUM(D132:G132)</f>
        <v>1013055</v>
      </c>
      <c r="AE132" s="38">
        <f t="shared" ref="AE132:AE137" si="101">SUM(H132:K132)</f>
        <v>815895</v>
      </c>
      <c r="AF132" s="240"/>
      <c r="AG132" s="240"/>
      <c r="AH132" s="240"/>
      <c r="AI132" s="265"/>
    </row>
    <row r="133" spans="1:35" s="57" customFormat="1" ht="16.5" customHeight="1">
      <c r="A133" s="57" t="s">
        <v>107</v>
      </c>
      <c r="B133" s="110"/>
      <c r="D133" s="25">
        <v>113213</v>
      </c>
      <c r="E133" s="26">
        <v>151858</v>
      </c>
      <c r="F133" s="26">
        <v>133011</v>
      </c>
      <c r="G133" s="27">
        <v>159109</v>
      </c>
      <c r="H133" s="25">
        <v>103382</v>
      </c>
      <c r="I133" s="26">
        <v>121299</v>
      </c>
      <c r="J133" s="26">
        <v>133550</v>
      </c>
      <c r="K133" s="27">
        <v>174076</v>
      </c>
      <c r="L133" s="225"/>
      <c r="M133" s="226"/>
      <c r="N133" s="226"/>
      <c r="O133" s="227"/>
      <c r="P133" s="225"/>
      <c r="Q133" s="226"/>
      <c r="R133" s="226"/>
      <c r="S133" s="227"/>
      <c r="T133" s="225"/>
      <c r="U133" s="226"/>
      <c r="V133" s="226"/>
      <c r="W133" s="266"/>
      <c r="X133" s="272"/>
      <c r="Y133" s="241"/>
      <c r="Z133" s="241"/>
      <c r="AA133" s="241"/>
      <c r="AB133" s="272"/>
      <c r="AC133" s="25"/>
      <c r="AD133" s="25">
        <f t="shared" si="100"/>
        <v>557191</v>
      </c>
      <c r="AE133" s="26">
        <f t="shared" si="101"/>
        <v>532307</v>
      </c>
      <c r="AF133" s="241"/>
      <c r="AG133" s="241"/>
      <c r="AH133" s="241"/>
      <c r="AI133" s="266"/>
    </row>
    <row r="134" spans="1:35" s="57" customFormat="1" ht="16.5" customHeight="1">
      <c r="A134" s="57" t="s">
        <v>108</v>
      </c>
      <c r="B134" s="110"/>
      <c r="D134" s="25">
        <v>43056</v>
      </c>
      <c r="E134" s="26">
        <v>44481</v>
      </c>
      <c r="F134" s="26">
        <v>45838</v>
      </c>
      <c r="G134" s="27">
        <v>45021</v>
      </c>
      <c r="H134" s="25">
        <v>27794</v>
      </c>
      <c r="I134" s="26">
        <v>34885</v>
      </c>
      <c r="J134" s="26">
        <v>35498</v>
      </c>
      <c r="K134" s="27">
        <v>36484</v>
      </c>
      <c r="L134" s="225"/>
      <c r="M134" s="226"/>
      <c r="N134" s="226"/>
      <c r="O134" s="227"/>
      <c r="P134" s="225"/>
      <c r="Q134" s="226"/>
      <c r="R134" s="226"/>
      <c r="S134" s="227"/>
      <c r="T134" s="225"/>
      <c r="U134" s="226"/>
      <c r="V134" s="226"/>
      <c r="W134" s="266"/>
      <c r="X134" s="272"/>
      <c r="Y134" s="241"/>
      <c r="Z134" s="241"/>
      <c r="AA134" s="241"/>
      <c r="AB134" s="272"/>
      <c r="AC134" s="25"/>
      <c r="AD134" s="25">
        <f t="shared" si="100"/>
        <v>178396</v>
      </c>
      <c r="AE134" s="26">
        <f t="shared" si="101"/>
        <v>134661</v>
      </c>
      <c r="AF134" s="241"/>
      <c r="AG134" s="241"/>
      <c r="AH134" s="241"/>
      <c r="AI134" s="266"/>
    </row>
    <row r="135" spans="1:35" s="57" customFormat="1" ht="16.5" customHeight="1">
      <c r="A135" s="57" t="s">
        <v>109</v>
      </c>
      <c r="B135" s="110"/>
      <c r="D135" s="25">
        <v>5969</v>
      </c>
      <c r="E135" s="26">
        <v>5757</v>
      </c>
      <c r="F135" s="26">
        <v>6068</v>
      </c>
      <c r="G135" s="27">
        <v>5212</v>
      </c>
      <c r="H135" s="25">
        <v>4295</v>
      </c>
      <c r="I135" s="26">
        <v>6010</v>
      </c>
      <c r="J135" s="26">
        <v>6313</v>
      </c>
      <c r="K135" s="27">
        <v>8071</v>
      </c>
      <c r="L135" s="225"/>
      <c r="M135" s="226"/>
      <c r="N135" s="226"/>
      <c r="O135" s="227"/>
      <c r="P135" s="225"/>
      <c r="Q135" s="226"/>
      <c r="R135" s="226"/>
      <c r="S135" s="227"/>
      <c r="T135" s="225"/>
      <c r="U135" s="226"/>
      <c r="V135" s="226"/>
      <c r="W135" s="266"/>
      <c r="X135" s="272"/>
      <c r="Y135" s="241"/>
      <c r="Z135" s="241"/>
      <c r="AA135" s="241"/>
      <c r="AB135" s="272"/>
      <c r="AC135" s="25"/>
      <c r="AD135" s="25">
        <f t="shared" si="100"/>
        <v>23006</v>
      </c>
      <c r="AE135" s="26">
        <f t="shared" si="101"/>
        <v>24689</v>
      </c>
      <c r="AF135" s="241"/>
      <c r="AG135" s="241"/>
      <c r="AH135" s="241"/>
      <c r="AI135" s="266"/>
    </row>
    <row r="136" spans="1:35" s="57" customFormat="1" ht="16.5" customHeight="1">
      <c r="A136" s="57" t="s">
        <v>110</v>
      </c>
      <c r="D136" s="25">
        <v>16134</v>
      </c>
      <c r="E136" s="26">
        <v>15564</v>
      </c>
      <c r="F136" s="26">
        <v>16198</v>
      </c>
      <c r="G136" s="27">
        <v>14000</v>
      </c>
      <c r="H136" s="25">
        <v>13791</v>
      </c>
      <c r="I136" s="26">
        <v>13376</v>
      </c>
      <c r="J136" s="26">
        <v>15324</v>
      </c>
      <c r="K136" s="27">
        <v>14383</v>
      </c>
      <c r="L136" s="225"/>
      <c r="M136" s="226"/>
      <c r="N136" s="226"/>
      <c r="O136" s="227"/>
      <c r="P136" s="225"/>
      <c r="Q136" s="226"/>
      <c r="R136" s="226"/>
      <c r="S136" s="227"/>
      <c r="T136" s="225"/>
      <c r="U136" s="226"/>
      <c r="V136" s="226"/>
      <c r="W136" s="266"/>
      <c r="X136" s="272"/>
      <c r="Y136" s="241"/>
      <c r="Z136" s="241"/>
      <c r="AA136" s="241"/>
      <c r="AB136" s="272"/>
      <c r="AC136" s="25"/>
      <c r="AD136" s="25">
        <f t="shared" si="100"/>
        <v>61896</v>
      </c>
      <c r="AE136" s="26">
        <f t="shared" si="101"/>
        <v>56874</v>
      </c>
      <c r="AF136" s="241"/>
      <c r="AG136" s="241"/>
      <c r="AH136" s="241"/>
      <c r="AI136" s="266"/>
    </row>
    <row r="137" spans="1:35" s="57" customFormat="1" ht="16.5" customHeight="1">
      <c r="A137" s="71" t="s">
        <v>100</v>
      </c>
      <c r="B137" s="71"/>
      <c r="C137" s="71"/>
      <c r="D137" s="96">
        <v>41686</v>
      </c>
      <c r="E137" s="97">
        <v>44642</v>
      </c>
      <c r="F137" s="97">
        <v>42547</v>
      </c>
      <c r="G137" s="98">
        <v>46161</v>
      </c>
      <c r="H137" s="96">
        <v>28277</v>
      </c>
      <c r="I137" s="97">
        <v>26554</v>
      </c>
      <c r="J137" s="97">
        <v>29128</v>
      </c>
      <c r="K137" s="98">
        <v>33684</v>
      </c>
      <c r="L137" s="228"/>
      <c r="M137" s="229"/>
      <c r="N137" s="229"/>
      <c r="O137" s="230"/>
      <c r="P137" s="228"/>
      <c r="Q137" s="229"/>
      <c r="R137" s="229"/>
      <c r="S137" s="230"/>
      <c r="T137" s="228"/>
      <c r="U137" s="229"/>
      <c r="V137" s="229"/>
      <c r="W137" s="267"/>
      <c r="X137" s="273"/>
      <c r="Y137" s="242"/>
      <c r="Z137" s="242"/>
      <c r="AA137" s="242"/>
      <c r="AB137" s="273"/>
      <c r="AC137" s="25"/>
      <c r="AD137" s="96">
        <f t="shared" si="100"/>
        <v>175036</v>
      </c>
      <c r="AE137" s="97">
        <f t="shared" si="101"/>
        <v>117643</v>
      </c>
      <c r="AF137" s="242"/>
      <c r="AG137" s="242"/>
      <c r="AH137" s="242"/>
      <c r="AI137" s="267"/>
    </row>
    <row r="138" spans="1:35" s="57" customFormat="1">
      <c r="D138" s="38"/>
      <c r="E138" s="38"/>
      <c r="F138" s="38"/>
      <c r="G138" s="38"/>
      <c r="H138" s="38"/>
      <c r="I138" s="38"/>
      <c r="J138" s="26"/>
      <c r="K138" s="26"/>
      <c r="L138" s="38"/>
      <c r="M138" s="38"/>
      <c r="N138" s="26"/>
      <c r="O138" s="26"/>
      <c r="P138" s="38"/>
      <c r="Q138" s="38"/>
      <c r="R138" s="26"/>
      <c r="S138" s="26"/>
      <c r="T138" s="38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</row>
    <row r="139" spans="1:35">
      <c r="Q139" s="268"/>
    </row>
    <row r="140" spans="1:35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7"/>
      <c r="X140" s="252"/>
      <c r="Y140" s="254"/>
      <c r="Z140" s="254"/>
      <c r="AA140" s="254"/>
      <c r="AB140" s="252"/>
      <c r="AC140" s="295"/>
      <c r="AD140" s="6"/>
      <c r="AE140" s="5"/>
      <c r="AF140" s="5"/>
      <c r="AG140" s="5"/>
      <c r="AH140" s="5"/>
      <c r="AI140" s="7"/>
    </row>
    <row r="141" spans="1:35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10"/>
      <c r="X141" s="251" t="s">
        <v>7</v>
      </c>
      <c r="Y141" s="276"/>
      <c r="Z141" s="276"/>
      <c r="AA141" s="276"/>
      <c r="AB141" s="251" t="s">
        <v>199</v>
      </c>
      <c r="AC141" s="296"/>
      <c r="AD141" s="204" t="str">
        <f t="shared" ref="AD141:AI141" si="102">AD4</f>
        <v>FY2019</v>
      </c>
      <c r="AE141" s="11" t="str">
        <f t="shared" si="102"/>
        <v>FY2020</v>
      </c>
      <c r="AF141" s="11" t="str">
        <f t="shared" si="102"/>
        <v>FY2021</v>
      </c>
      <c r="AG141" s="11" t="str">
        <f t="shared" si="102"/>
        <v>FY2022</v>
      </c>
      <c r="AH141" s="11" t="str">
        <f t="shared" si="102"/>
        <v>FY2023</v>
      </c>
      <c r="AI141" s="205" t="str">
        <f t="shared" si="102"/>
        <v>FY2024</v>
      </c>
    </row>
    <row r="142" spans="1:35" ht="19.649999999999999" customHeight="1">
      <c r="D142" s="12" t="s">
        <v>11</v>
      </c>
      <c r="E142" s="13" t="s">
        <v>12</v>
      </c>
      <c r="F142" s="13" t="str">
        <f>F5</f>
        <v>Q3</v>
      </c>
      <c r="G142" s="14" t="str">
        <f>G5</f>
        <v>Q4</v>
      </c>
      <c r="H142" s="12" t="s">
        <v>11</v>
      </c>
      <c r="I142" s="13" t="s">
        <v>12</v>
      </c>
      <c r="J142" s="13" t="str">
        <f>J5</f>
        <v>Q3</v>
      </c>
      <c r="K142" s="14" t="str">
        <f>K5</f>
        <v>Q4</v>
      </c>
      <c r="L142" s="12" t="s">
        <v>11</v>
      </c>
      <c r="M142" s="13" t="s">
        <v>12</v>
      </c>
      <c r="N142" s="13" t="str">
        <f>N5</f>
        <v>Q3</v>
      </c>
      <c r="O142" s="14" t="str">
        <f>O5</f>
        <v>Q4</v>
      </c>
      <c r="P142" s="12" t="s">
        <v>11</v>
      </c>
      <c r="Q142" s="13" t="s">
        <v>12</v>
      </c>
      <c r="R142" s="13" t="str">
        <f>R5</f>
        <v>Q3</v>
      </c>
      <c r="S142" s="14" t="str">
        <f>S5</f>
        <v>Q4</v>
      </c>
      <c r="T142" s="12" t="s">
        <v>11</v>
      </c>
      <c r="U142" s="13" t="s">
        <v>12</v>
      </c>
      <c r="V142" s="13" t="s">
        <v>13</v>
      </c>
      <c r="W142" s="14" t="s">
        <v>14</v>
      </c>
      <c r="X142" s="12" t="s">
        <v>11</v>
      </c>
      <c r="Y142" s="13" t="s">
        <v>12</v>
      </c>
      <c r="Z142" s="13" t="s">
        <v>13</v>
      </c>
      <c r="AA142" s="14" t="s">
        <v>14</v>
      </c>
      <c r="AB142" s="291" t="s">
        <v>11</v>
      </c>
      <c r="AC142" s="284"/>
      <c r="AD142" s="206"/>
      <c r="AE142" s="15"/>
      <c r="AF142" s="15"/>
      <c r="AG142" s="15"/>
      <c r="AH142" s="15"/>
      <c r="AI142" s="207"/>
    </row>
    <row r="143" spans="1:35" s="19" customFormat="1" ht="21.9" customHeight="1">
      <c r="A143" s="111" t="s">
        <v>111</v>
      </c>
      <c r="B143" s="111"/>
      <c r="C143" s="112"/>
      <c r="D143" s="18"/>
      <c r="G143" s="20"/>
      <c r="H143" s="18"/>
      <c r="K143" s="20"/>
      <c r="L143" s="18"/>
      <c r="O143" s="20"/>
      <c r="P143" s="18"/>
      <c r="S143" s="20"/>
      <c r="T143" s="18"/>
      <c r="W143" s="244"/>
      <c r="X143" s="243"/>
      <c r="Y143" s="17"/>
      <c r="Z143" s="17"/>
      <c r="AA143" s="244"/>
      <c r="AB143" s="292"/>
      <c r="AD143" s="18"/>
      <c r="AI143" s="20"/>
    </row>
    <row r="144" spans="1:35" s="57" customFormat="1" ht="16.5" customHeight="1">
      <c r="A144" s="110" t="s">
        <v>112</v>
      </c>
      <c r="B144" s="110"/>
      <c r="C144" s="110"/>
      <c r="D144" s="37">
        <v>193902</v>
      </c>
      <c r="E144" s="38">
        <v>235689</v>
      </c>
      <c r="F144" s="38">
        <v>207522</v>
      </c>
      <c r="G144" s="39">
        <v>235265</v>
      </c>
      <c r="H144" s="37">
        <v>159305</v>
      </c>
      <c r="I144" s="38">
        <v>176112</v>
      </c>
      <c r="J144" s="38">
        <v>181372</v>
      </c>
      <c r="K144" s="39">
        <v>236252</v>
      </c>
      <c r="L144" s="37">
        <v>171317</v>
      </c>
      <c r="M144" s="38">
        <v>164839</v>
      </c>
      <c r="N144" s="38">
        <v>165954</v>
      </c>
      <c r="O144" s="39">
        <v>203132</v>
      </c>
      <c r="P144" s="37">
        <v>163764</v>
      </c>
      <c r="Q144" s="38">
        <v>187822</v>
      </c>
      <c r="R144" s="38">
        <v>199646</v>
      </c>
      <c r="S144" s="39">
        <v>252723</v>
      </c>
      <c r="T144" s="37">
        <v>191909</v>
      </c>
      <c r="U144" s="38">
        <v>212218</v>
      </c>
      <c r="V144" s="38">
        <v>203287</v>
      </c>
      <c r="W144" s="39">
        <v>258243</v>
      </c>
      <c r="X144" s="37">
        <v>196888</v>
      </c>
      <c r="Y144" s="38">
        <v>243042</v>
      </c>
      <c r="Z144" s="38">
        <v>235519</v>
      </c>
      <c r="AA144" s="38">
        <v>287827</v>
      </c>
      <c r="AB144" s="37">
        <v>224655</v>
      </c>
      <c r="AC144" s="25"/>
      <c r="AD144" s="37">
        <f t="shared" ref="AD144:AD148" si="103">SUM(D144:G144)</f>
        <v>872378</v>
      </c>
      <c r="AE144" s="38">
        <f t="shared" ref="AE144:AE148" si="104">SUM(H144:K144)</f>
        <v>753041</v>
      </c>
      <c r="AF144" s="38">
        <f t="shared" ref="AF144:AF148" si="105">SUM(L144:O144)</f>
        <v>705242</v>
      </c>
      <c r="AG144" s="38">
        <f>SUM(P144:S144)</f>
        <v>803955</v>
      </c>
      <c r="AH144" s="38">
        <f>SUM(T144:W144)</f>
        <v>865657</v>
      </c>
      <c r="AI144" s="39">
        <f>SUM(X144:AA144)</f>
        <v>963276</v>
      </c>
    </row>
    <row r="145" spans="1:35" s="57" customFormat="1" ht="16.5" customHeight="1">
      <c r="A145" s="110" t="s">
        <v>31</v>
      </c>
      <c r="B145" s="110"/>
      <c r="C145" s="110"/>
      <c r="D145" s="26">
        <f t="shared" ref="D145" si="106">SUM(D146:D148)</f>
        <v>283703</v>
      </c>
      <c r="E145" s="26">
        <v>281485</v>
      </c>
      <c r="F145" s="26">
        <v>291581</v>
      </c>
      <c r="G145" s="27">
        <v>279433</v>
      </c>
      <c r="H145" s="26">
        <v>193020</v>
      </c>
      <c r="I145" s="26">
        <v>233511</v>
      </c>
      <c r="J145" s="26">
        <v>249751</v>
      </c>
      <c r="K145" s="27">
        <v>252746</v>
      </c>
      <c r="L145" s="26">
        <v>253487</v>
      </c>
      <c r="M145" s="26">
        <v>253820</v>
      </c>
      <c r="N145" s="26">
        <v>266778</v>
      </c>
      <c r="O145" s="27">
        <v>279260</v>
      </c>
      <c r="P145" s="26">
        <v>295577</v>
      </c>
      <c r="Q145" s="26">
        <v>326373</v>
      </c>
      <c r="R145" s="26">
        <v>355426</v>
      </c>
      <c r="S145" s="27">
        <v>352849</v>
      </c>
      <c r="T145" s="26">
        <v>342692</v>
      </c>
      <c r="U145" s="26">
        <v>365771</v>
      </c>
      <c r="V145" s="26">
        <v>381811</v>
      </c>
      <c r="W145" s="27">
        <v>393056</v>
      </c>
      <c r="X145" s="25">
        <v>377491</v>
      </c>
      <c r="Y145" s="26">
        <v>385167</v>
      </c>
      <c r="Z145" s="26">
        <v>397297</v>
      </c>
      <c r="AA145" s="26">
        <v>404645</v>
      </c>
      <c r="AB145" s="25">
        <v>356143</v>
      </c>
      <c r="AC145" s="25"/>
      <c r="AD145" s="25">
        <f t="shared" si="103"/>
        <v>1136202</v>
      </c>
      <c r="AE145" s="26">
        <f t="shared" si="104"/>
        <v>929028</v>
      </c>
      <c r="AF145" s="26">
        <f t="shared" si="105"/>
        <v>1053345</v>
      </c>
      <c r="AG145" s="26">
        <f t="shared" ref="AG145:AG147" si="107">SUM(P145:S145)</f>
        <v>1330225</v>
      </c>
      <c r="AH145" s="26">
        <f>SUM(T145:W145)</f>
        <v>1483330</v>
      </c>
      <c r="AI145" s="27">
        <f>SUM(X145:AA145)</f>
        <v>1564600</v>
      </c>
    </row>
    <row r="146" spans="1:35" s="57" customFormat="1" ht="16.5" customHeight="1">
      <c r="B146" s="110" t="s">
        <v>113</v>
      </c>
      <c r="C146" s="246"/>
      <c r="D146" s="26">
        <v>133048</v>
      </c>
      <c r="E146" s="26">
        <v>136000</v>
      </c>
      <c r="F146" s="26">
        <v>133762</v>
      </c>
      <c r="G146" s="27">
        <v>131371</v>
      </c>
      <c r="H146" s="25">
        <v>85750</v>
      </c>
      <c r="I146" s="26">
        <v>100947</v>
      </c>
      <c r="J146" s="26">
        <v>97978</v>
      </c>
      <c r="K146" s="27">
        <v>101934</v>
      </c>
      <c r="L146" s="25">
        <v>106416</v>
      </c>
      <c r="M146" s="26">
        <v>108256</v>
      </c>
      <c r="N146" s="26">
        <v>108559</v>
      </c>
      <c r="O146" s="27">
        <v>120416</v>
      </c>
      <c r="P146" s="25">
        <v>132591</v>
      </c>
      <c r="Q146" s="26">
        <v>151083</v>
      </c>
      <c r="R146" s="26">
        <v>158260</v>
      </c>
      <c r="S146" s="27">
        <v>158902</v>
      </c>
      <c r="T146" s="25">
        <v>152562</v>
      </c>
      <c r="U146" s="26">
        <v>167719</v>
      </c>
      <c r="V146" s="26">
        <v>168282</v>
      </c>
      <c r="W146" s="27">
        <v>171220</v>
      </c>
      <c r="X146" s="25">
        <v>163240</v>
      </c>
      <c r="Y146" s="26">
        <v>174110</v>
      </c>
      <c r="Z146" s="26">
        <v>171852</v>
      </c>
      <c r="AA146" s="26">
        <v>177864</v>
      </c>
      <c r="AB146" s="25">
        <v>153480</v>
      </c>
      <c r="AC146" s="25"/>
      <c r="AD146" s="25">
        <f t="shared" si="103"/>
        <v>534181</v>
      </c>
      <c r="AE146" s="26">
        <f t="shared" si="104"/>
        <v>386609</v>
      </c>
      <c r="AF146" s="26">
        <f t="shared" si="105"/>
        <v>443647</v>
      </c>
      <c r="AG146" s="26">
        <f t="shared" si="107"/>
        <v>600836</v>
      </c>
      <c r="AH146" s="26">
        <f>SUM(T146:W146)</f>
        <v>659783</v>
      </c>
      <c r="AI146" s="27">
        <f>SUM(X146:AA146)</f>
        <v>687066</v>
      </c>
    </row>
    <row r="147" spans="1:35" s="57" customFormat="1" ht="16.5" customHeight="1">
      <c r="B147" s="110" t="s">
        <v>114</v>
      </c>
      <c r="D147" s="25">
        <v>106047</v>
      </c>
      <c r="E147" s="26">
        <v>102453</v>
      </c>
      <c r="F147" s="26">
        <v>113335</v>
      </c>
      <c r="G147" s="27">
        <v>114623</v>
      </c>
      <c r="H147" s="25">
        <v>74232</v>
      </c>
      <c r="I147" s="26">
        <v>95249</v>
      </c>
      <c r="J147" s="26">
        <v>112311</v>
      </c>
      <c r="K147" s="27">
        <v>111617</v>
      </c>
      <c r="L147" s="25">
        <v>106310</v>
      </c>
      <c r="M147" s="26">
        <v>106012</v>
      </c>
      <c r="N147" s="26">
        <v>116655</v>
      </c>
      <c r="O147" s="27">
        <v>121201</v>
      </c>
      <c r="P147" s="25">
        <v>121064</v>
      </c>
      <c r="Q147" s="26">
        <v>127280</v>
      </c>
      <c r="R147" s="26">
        <v>146548</v>
      </c>
      <c r="S147" s="27">
        <v>151570</v>
      </c>
      <c r="T147" s="25">
        <v>144604</v>
      </c>
      <c r="U147" s="26">
        <v>147466</v>
      </c>
      <c r="V147" s="26">
        <v>160728</v>
      </c>
      <c r="W147" s="27">
        <v>170920</v>
      </c>
      <c r="X147" s="25">
        <v>160958</v>
      </c>
      <c r="Y147" s="26">
        <v>152029</v>
      </c>
      <c r="Z147" s="26">
        <v>165861</v>
      </c>
      <c r="AA147" s="26">
        <v>169223</v>
      </c>
      <c r="AB147" s="25">
        <v>150687</v>
      </c>
      <c r="AC147" s="25"/>
      <c r="AD147" s="25">
        <f t="shared" si="103"/>
        <v>436458</v>
      </c>
      <c r="AE147" s="26">
        <f t="shared" si="104"/>
        <v>393409</v>
      </c>
      <c r="AF147" s="26">
        <f t="shared" si="105"/>
        <v>450178</v>
      </c>
      <c r="AG147" s="26">
        <f t="shared" si="107"/>
        <v>546462</v>
      </c>
      <c r="AH147" s="26">
        <f>SUM(T147:W147)</f>
        <v>623718</v>
      </c>
      <c r="AI147" s="27">
        <f>SUM(X147:AA147)</f>
        <v>648071</v>
      </c>
    </row>
    <row r="148" spans="1:35" s="57" customFormat="1" ht="16.5" customHeight="1">
      <c r="A148" s="71"/>
      <c r="B148" s="71" t="s">
        <v>100</v>
      </c>
      <c r="C148" s="71"/>
      <c r="D148" s="96">
        <v>44608</v>
      </c>
      <c r="E148" s="97">
        <v>43032</v>
      </c>
      <c r="F148" s="97">
        <v>44484</v>
      </c>
      <c r="G148" s="98">
        <v>33439</v>
      </c>
      <c r="H148" s="96">
        <v>33038</v>
      </c>
      <c r="I148" s="97">
        <v>37315</v>
      </c>
      <c r="J148" s="97">
        <v>39462</v>
      </c>
      <c r="K148" s="98">
        <v>39195</v>
      </c>
      <c r="L148" s="96">
        <v>40761</v>
      </c>
      <c r="M148" s="97">
        <v>39552</v>
      </c>
      <c r="N148" s="97">
        <v>41564</v>
      </c>
      <c r="O148" s="98">
        <v>37643</v>
      </c>
      <c r="P148" s="96">
        <v>41922</v>
      </c>
      <c r="Q148" s="97">
        <v>48010</v>
      </c>
      <c r="R148" s="97">
        <v>50618</v>
      </c>
      <c r="S148" s="98">
        <v>42377</v>
      </c>
      <c r="T148" s="96">
        <v>45526</v>
      </c>
      <c r="U148" s="97">
        <v>50586</v>
      </c>
      <c r="V148" s="97">
        <v>52801</v>
      </c>
      <c r="W148" s="98">
        <v>50916</v>
      </c>
      <c r="X148" s="96">
        <v>53293</v>
      </c>
      <c r="Y148" s="97">
        <v>59028</v>
      </c>
      <c r="Z148" s="97">
        <v>59584</v>
      </c>
      <c r="AA148" s="97">
        <v>57558</v>
      </c>
      <c r="AB148" s="96">
        <v>51976</v>
      </c>
      <c r="AC148" s="25"/>
      <c r="AD148" s="96">
        <f t="shared" si="103"/>
        <v>165563</v>
      </c>
      <c r="AE148" s="97">
        <f t="shared" si="104"/>
        <v>149010</v>
      </c>
      <c r="AF148" s="97">
        <f t="shared" si="105"/>
        <v>159520</v>
      </c>
      <c r="AG148" s="97">
        <f>SUM(P148:S148)</f>
        <v>182927</v>
      </c>
      <c r="AH148" s="97">
        <f>SUM(T148:W148)</f>
        <v>199829</v>
      </c>
      <c r="AI148" s="98">
        <f>SUM(X148:AA148)</f>
        <v>229463</v>
      </c>
    </row>
    <row r="149" spans="1:35">
      <c r="E149" s="26"/>
      <c r="I149" s="26"/>
      <c r="M149" s="26"/>
      <c r="Q149" s="26"/>
      <c r="U149" s="28"/>
      <c r="V149" s="28"/>
      <c r="W149" s="28"/>
      <c r="X149" s="28"/>
      <c r="Y149" s="28"/>
      <c r="Z149" s="28"/>
      <c r="AA149" s="28"/>
      <c r="AB149" s="28"/>
      <c r="AC149" s="28"/>
    </row>
    <row r="150" spans="1:35">
      <c r="V150" s="28"/>
      <c r="W150" s="28"/>
      <c r="X150" s="28"/>
      <c r="Y150" s="28"/>
      <c r="Z150" s="28"/>
      <c r="AA150" s="28"/>
      <c r="AB150" s="28"/>
      <c r="AC150" s="28"/>
    </row>
    <row r="151" spans="1:35" ht="15" customHeight="1">
      <c r="S151" s="28"/>
      <c r="V151" s="28"/>
      <c r="W151" s="28"/>
      <c r="X151" s="28"/>
      <c r="Y151" s="28"/>
      <c r="Z151" s="28"/>
      <c r="AA151" s="28"/>
      <c r="AB151" s="28"/>
      <c r="AC151" s="28"/>
    </row>
    <row r="152" spans="1:35">
      <c r="X152" s="28"/>
      <c r="Y152" s="28"/>
      <c r="Z152" s="28"/>
      <c r="AA152" s="28"/>
      <c r="AB152" s="28"/>
      <c r="AC152" s="28"/>
    </row>
    <row r="153" spans="1:35">
      <c r="X153" s="28"/>
      <c r="Y153" s="28"/>
      <c r="Z153" s="28"/>
      <c r="AA153" s="28"/>
      <c r="AB153" s="28"/>
      <c r="AC153" s="28"/>
    </row>
  </sheetData>
  <sheetProtection algorithmName="SHA-512" hashValue="nsOBEUiHrPs9kylWt/q3qkxjBLZzAbHyQCatzTjj3pSCs3oRwkNtTZn8+lk/B7v4WVXG8xzx/p9BMQ0njONjQA==" saltValue="KWRjhyUbVX8jBOF5EHasQg==" spinCount="100000" sheet="1" formatCells="0" formatColumns="0" formatRows="0" insertColumns="0" insertRows="0" insertHyperlinks="0" deleteColumns="0" deleteRows="0" sort="0" autoFilter="0" pivotTables="0"/>
  <phoneticPr fontId="4"/>
  <pageMargins left="0.25" right="0.25" top="0.75" bottom="0.75" header="0.3" footer="0.3"/>
  <pageSetup paperSize="9" scale="20" fitToHeight="0" orientation="portrait" r:id="rId1"/>
  <headerFooter alignWithMargins="0"/>
  <rowBreaks count="2" manualBreakCount="2">
    <brk id="58" max="34" man="1"/>
    <brk id="101" max="34" man="1"/>
  </rowBreaks>
  <colBreaks count="1" manualBreakCount="1">
    <brk id="23" max="148" man="1"/>
  </colBreaks>
  <ignoredErrors>
    <ignoredError sqref="AD8:AF8 AD19:AE21 AD44:AE44 AG8:AG9 AH19:AH21 AF19:AF21 AD45:AD48 AD50 AD55:AD56 AE45:AE50 AE54:AE57 AF44:AF50 AF54:AF57 AG45:AG50 AG54:AG57 AH44:AH50 AH54:AH56 AI44:AI45 AI47:AI56 AI19:AI21 AI9 AI144:AI148 AI119:AI123 AI107:AI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tabSelected="1" zoomScaleNormal="100" zoomScaleSheetLayoutView="85" workbookViewId="0">
      <pane xSplit="3" ySplit="6" topLeftCell="P7" activePane="bottomRight" state="frozen"/>
      <selection pane="topRight" activeCell="D1" sqref="D1"/>
      <selection pane="bottomLeft" activeCell="A7" sqref="A7"/>
      <selection pane="bottomRight" activeCell="Y13" sqref="Y13"/>
    </sheetView>
  </sheetViews>
  <sheetFormatPr defaultColWidth="8.88671875" defaultRowHeight="15"/>
  <cols>
    <col min="1" max="2" width="8.88671875" style="3"/>
    <col min="3" max="3" width="34.3320312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115</v>
      </c>
      <c r="E4" s="9" t="s">
        <v>2</v>
      </c>
      <c r="F4" s="9" t="s">
        <v>2</v>
      </c>
      <c r="G4" s="10" t="s">
        <v>2</v>
      </c>
      <c r="H4" s="8" t="s">
        <v>116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115</v>
      </c>
      <c r="V4" s="11" t="s">
        <v>116</v>
      </c>
      <c r="W4" s="11" t="s">
        <v>1</v>
      </c>
      <c r="X4" s="205" t="s">
        <v>3</v>
      </c>
    </row>
    <row r="5" spans="1:24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2" t="s">
        <v>11</v>
      </c>
      <c r="I5" s="13" t="s">
        <v>12</v>
      </c>
      <c r="J5" s="13" t="s">
        <v>13</v>
      </c>
      <c r="K5" s="14" t="s">
        <v>14</v>
      </c>
      <c r="L5" s="12" t="s">
        <v>11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3" t="s">
        <v>14</v>
      </c>
      <c r="T5" s="201"/>
      <c r="U5" s="206"/>
      <c r="V5" s="15"/>
      <c r="W5" s="15"/>
      <c r="X5" s="207"/>
    </row>
    <row r="6" spans="1:24" s="19" customFormat="1" collapsed="1">
      <c r="A6" s="16" t="s">
        <v>15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16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17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117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19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20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21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22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38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23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24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26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27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28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29</v>
      </c>
    </row>
    <row r="24" spans="1:24" s="57" customFormat="1" ht="16.5" customHeight="1">
      <c r="A24" s="64" t="s">
        <v>30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31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32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11</v>
      </c>
      <c r="E34" s="13" t="s">
        <v>12</v>
      </c>
      <c r="F34" s="13" t="str">
        <f>F5</f>
        <v>Q3</v>
      </c>
      <c r="G34" s="14" t="str">
        <f>G5</f>
        <v>Q4</v>
      </c>
      <c r="H34" s="12" t="s">
        <v>11</v>
      </c>
      <c r="I34" s="13" t="s">
        <v>12</v>
      </c>
      <c r="J34" s="13" t="str">
        <f>J5</f>
        <v>Q3</v>
      </c>
      <c r="K34" s="14" t="str">
        <f>K5</f>
        <v>Q4</v>
      </c>
      <c r="L34" s="12" t="s">
        <v>11</v>
      </c>
      <c r="M34" s="13" t="s">
        <v>12</v>
      </c>
      <c r="N34" s="13" t="str">
        <f>N5</f>
        <v>Q3</v>
      </c>
      <c r="O34" s="14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34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35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118</v>
      </c>
      <c r="V36" s="217" t="s">
        <v>118</v>
      </c>
      <c r="W36" s="217">
        <v>54.58</v>
      </c>
      <c r="X36" s="211">
        <v>-45.2</v>
      </c>
    </row>
    <row r="37" spans="1:24" s="19" customFormat="1" ht="16.5" customHeight="1">
      <c r="A37" s="19" t="s">
        <v>36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37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38</v>
      </c>
      <c r="V38" s="86">
        <f>V37/V35</f>
        <v>0.33665105386416866</v>
      </c>
      <c r="W38" s="86">
        <f>W37/W35</f>
        <v>0.47636496885305973</v>
      </c>
      <c r="X38" s="214" t="s">
        <v>38</v>
      </c>
    </row>
    <row r="39" spans="1:24" s="19" customFormat="1" ht="15" customHeight="1">
      <c r="A39" s="17" t="s">
        <v>39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40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11</v>
      </c>
      <c r="E47" s="13" t="s">
        <v>12</v>
      </c>
      <c r="F47" s="13" t="str">
        <f>F5</f>
        <v>Q3</v>
      </c>
      <c r="G47" s="14" t="str">
        <f>G5</f>
        <v>Q4</v>
      </c>
      <c r="H47" s="12" t="s">
        <v>11</v>
      </c>
      <c r="I47" s="13" t="s">
        <v>12</v>
      </c>
      <c r="J47" s="13" t="str">
        <f>J5</f>
        <v>Q3</v>
      </c>
      <c r="K47" s="14" t="str">
        <f>K5</f>
        <v>Q4</v>
      </c>
      <c r="L47" s="12" t="s">
        <v>11</v>
      </c>
      <c r="M47" s="13" t="s">
        <v>12</v>
      </c>
      <c r="N47" s="13" t="str">
        <f>N5</f>
        <v>Q3</v>
      </c>
      <c r="O47" s="14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119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120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43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121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17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122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123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124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125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50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126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52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19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53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tr">
        <f>F5</f>
        <v>Q3</v>
      </c>
      <c r="G67" s="14" t="str">
        <f>G5</f>
        <v>Q4</v>
      </c>
      <c r="H67" s="12" t="s">
        <v>11</v>
      </c>
      <c r="I67" s="13" t="s">
        <v>12</v>
      </c>
      <c r="J67" s="13" t="str">
        <f>J5</f>
        <v>Q3</v>
      </c>
      <c r="K67" s="14" t="str">
        <f>K5</f>
        <v>Q4</v>
      </c>
      <c r="L67" s="12" t="s">
        <v>11</v>
      </c>
      <c r="M67" s="13" t="s">
        <v>12</v>
      </c>
      <c r="N67" s="13" t="str">
        <f>N5</f>
        <v>Q3</v>
      </c>
      <c r="O67" s="14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55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56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57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58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59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60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61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62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63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64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65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58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66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67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68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69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70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71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72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73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74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75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76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72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77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78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79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80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81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82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83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84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85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86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87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88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89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11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11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11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11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90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91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92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93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21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94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11</v>
      </c>
      <c r="E124" s="13" t="s">
        <v>12</v>
      </c>
      <c r="F124" s="13" t="str">
        <f>F5</f>
        <v>Q3</v>
      </c>
      <c r="G124" s="14" t="str">
        <f>G5</f>
        <v>Q4</v>
      </c>
      <c r="H124" s="12" t="s">
        <v>11</v>
      </c>
      <c r="I124" s="13" t="s">
        <v>12</v>
      </c>
      <c r="J124" s="13" t="str">
        <f>J5</f>
        <v>Q3</v>
      </c>
      <c r="K124" s="14" t="str">
        <f>K5</f>
        <v>Q4</v>
      </c>
      <c r="L124" s="12" t="s">
        <v>11</v>
      </c>
      <c r="M124" s="13" t="s">
        <v>12</v>
      </c>
      <c r="N124" s="13" t="str">
        <f>N5</f>
        <v>Q3</v>
      </c>
      <c r="O124" s="14" t="str">
        <f>O5</f>
        <v>Q4</v>
      </c>
      <c r="P124" s="12" t="s">
        <v>11</v>
      </c>
      <c r="Q124" s="13" t="s">
        <v>12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127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106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107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108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109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110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100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128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129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11</v>
      </c>
      <c r="E136" s="13" t="s">
        <v>12</v>
      </c>
      <c r="F136" s="13" t="str">
        <f>F5</f>
        <v>Q3</v>
      </c>
      <c r="G136" s="14" t="str">
        <f>G5</f>
        <v>Q4</v>
      </c>
      <c r="H136" s="12" t="s">
        <v>11</v>
      </c>
      <c r="I136" s="13" t="s">
        <v>12</v>
      </c>
      <c r="J136" s="13" t="str">
        <f>J5</f>
        <v>Q3</v>
      </c>
      <c r="K136" s="14" t="str">
        <f>K5</f>
        <v>Q4</v>
      </c>
      <c r="L136" s="12" t="s">
        <v>11</v>
      </c>
      <c r="M136" s="13" t="s">
        <v>12</v>
      </c>
      <c r="N136" s="13" t="str">
        <f>N5</f>
        <v>Q3</v>
      </c>
      <c r="O136" s="14" t="str">
        <f>O5</f>
        <v>Q4</v>
      </c>
      <c r="P136" s="12" t="s">
        <v>11</v>
      </c>
      <c r="Q136" s="13" t="s">
        <v>12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111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112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31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113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130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100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131</v>
      </c>
    </row>
  </sheetData>
  <sheetProtection algorithmName="SHA-512" hashValue="BtChbC2HGiBiMU1Qzypn+07W+Y7qkdBGI69fIC65ew/hA8cpvafYzZOh1C7+dURSwxN549SUfrXbcc4LJucEpQ==" saltValue="axd9GWmSnvoHgvlRah/iYw==" spinCount="100000" sheet="1" formatCells="0" formatColumns="0" formatRows="0" insertColumns="0" insertRows="0" insertHyperlinks="0" deleteColumns="0" deleteRows="0" sort="0" autoFilter="0" pivotTables="0"/>
  <phoneticPr fontId="4"/>
  <pageMargins left="0" right="0" top="0" bottom="0" header="0.51181102362204722" footer="0.51181102362204722"/>
  <pageSetup paperSize="8" scale="50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23" activePane="bottomRight" state="frozen"/>
      <selection pane="topRight" activeCell="D1" sqref="D1"/>
      <selection pane="bottomLeft" activeCell="A7" sqref="A7"/>
      <selection pane="bottomRight" activeCell="L57" sqref="L57:O59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132</v>
      </c>
      <c r="E4" s="9" t="s">
        <v>2</v>
      </c>
      <c r="F4" s="9"/>
      <c r="G4" s="113" t="s">
        <v>133</v>
      </c>
      <c r="H4" s="9" t="s">
        <v>134</v>
      </c>
      <c r="I4" s="9" t="s">
        <v>2</v>
      </c>
      <c r="J4" s="9"/>
      <c r="K4" s="114" t="s">
        <v>133</v>
      </c>
      <c r="L4" s="8" t="s">
        <v>135</v>
      </c>
      <c r="M4" s="9" t="s">
        <v>2</v>
      </c>
      <c r="N4" s="9" t="s">
        <v>2</v>
      </c>
      <c r="O4" s="9" t="s">
        <v>2</v>
      </c>
      <c r="P4" s="8" t="s">
        <v>136</v>
      </c>
      <c r="Q4" s="9" t="s">
        <v>2</v>
      </c>
      <c r="R4" s="9" t="s">
        <v>2</v>
      </c>
      <c r="S4" s="10" t="s">
        <v>2</v>
      </c>
      <c r="U4" s="11" t="s">
        <v>132</v>
      </c>
      <c r="V4" s="11" t="s">
        <v>134</v>
      </c>
      <c r="W4" s="11" t="s">
        <v>135</v>
      </c>
      <c r="X4" s="11" t="s">
        <v>136</v>
      </c>
      <c r="Y4" s="11" t="s">
        <v>137</v>
      </c>
    </row>
    <row r="5" spans="1:25" ht="19.649999999999999" customHeight="1">
      <c r="D5" s="12" t="s">
        <v>11</v>
      </c>
      <c r="E5" s="13" t="s">
        <v>12</v>
      </c>
      <c r="F5" s="13" t="s">
        <v>13</v>
      </c>
      <c r="G5" s="14" t="s">
        <v>14</v>
      </c>
      <c r="H5" s="13" t="s">
        <v>11</v>
      </c>
      <c r="I5" s="13" t="s">
        <v>12</v>
      </c>
      <c r="J5" s="13" t="s">
        <v>13</v>
      </c>
      <c r="K5" s="13" t="s">
        <v>14</v>
      </c>
      <c r="L5" s="12" t="s">
        <v>138</v>
      </c>
      <c r="M5" s="13" t="s">
        <v>12</v>
      </c>
      <c r="N5" s="13" t="s">
        <v>13</v>
      </c>
      <c r="O5" s="13" t="s">
        <v>14</v>
      </c>
      <c r="P5" s="12" t="s">
        <v>11</v>
      </c>
      <c r="Q5" s="13" t="s">
        <v>12</v>
      </c>
      <c r="R5" s="13" t="s">
        <v>13</v>
      </c>
      <c r="S5" s="14" t="s">
        <v>14</v>
      </c>
      <c r="U5" s="15" t="s">
        <v>133</v>
      </c>
      <c r="V5" s="15" t="s">
        <v>133</v>
      </c>
      <c r="W5" s="15" t="s">
        <v>133</v>
      </c>
      <c r="X5" s="15"/>
      <c r="Y5" s="15"/>
    </row>
    <row r="6" spans="1:25" s="19" customFormat="1" collapsed="1">
      <c r="A6" s="16" t="s">
        <v>15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16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17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117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19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20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21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22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23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24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25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26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27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28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29</v>
      </c>
    </row>
    <row r="24" spans="1:25" s="57" customFormat="1" ht="16.5" customHeight="1">
      <c r="A24" s="64" t="s">
        <v>30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31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32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11</v>
      </c>
      <c r="E34" s="13" t="s">
        <v>12</v>
      </c>
      <c r="F34" s="13" t="s">
        <v>13</v>
      </c>
      <c r="G34" s="13" t="s">
        <v>14</v>
      </c>
      <c r="H34" s="12" t="s">
        <v>11</v>
      </c>
      <c r="I34" s="13" t="s">
        <v>12</v>
      </c>
      <c r="J34" s="13" t="s">
        <v>13</v>
      </c>
      <c r="K34" s="13" t="s">
        <v>14</v>
      </c>
      <c r="L34" s="12" t="s">
        <v>11</v>
      </c>
      <c r="M34" s="13" t="s">
        <v>12</v>
      </c>
      <c r="N34" s="13" t="str">
        <f>N5</f>
        <v>Q3</v>
      </c>
      <c r="O34" s="13" t="str">
        <f>O5</f>
        <v>Q4</v>
      </c>
      <c r="P34" s="12" t="s">
        <v>11</v>
      </c>
      <c r="Q34" s="13" t="s">
        <v>12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34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35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118</v>
      </c>
      <c r="V36" s="85" t="s">
        <v>118</v>
      </c>
      <c r="W36" s="85" t="s">
        <v>118</v>
      </c>
      <c r="X36" s="85" t="s">
        <v>118</v>
      </c>
      <c r="Y36" s="85" t="s">
        <v>118</v>
      </c>
    </row>
    <row r="37" spans="1:25" s="19" customFormat="1" ht="16.5" customHeight="1">
      <c r="A37" s="19" t="s">
        <v>36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37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39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40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11</v>
      </c>
      <c r="E47" s="13" t="s">
        <v>12</v>
      </c>
      <c r="F47" s="13" t="s">
        <v>13</v>
      </c>
      <c r="G47" s="13" t="s">
        <v>14</v>
      </c>
      <c r="H47" s="12" t="s">
        <v>11</v>
      </c>
      <c r="I47" s="13" t="s">
        <v>12</v>
      </c>
      <c r="J47" s="13" t="s">
        <v>13</v>
      </c>
      <c r="K47" s="13" t="s">
        <v>14</v>
      </c>
      <c r="L47" s="12" t="s">
        <v>11</v>
      </c>
      <c r="M47" s="13" t="s">
        <v>12</v>
      </c>
      <c r="N47" s="13" t="str">
        <f>N5</f>
        <v>Q3</v>
      </c>
      <c r="O47" s="13" t="str">
        <f>O5</f>
        <v>Q4</v>
      </c>
      <c r="P47" s="12" t="s">
        <v>11</v>
      </c>
      <c r="Q47" s="13" t="s">
        <v>12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119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120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43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121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17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122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123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124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125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50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126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52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19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53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54</v>
      </c>
      <c r="B67" s="79"/>
      <c r="C67" s="79"/>
      <c r="D67" s="12" t="s">
        <v>11</v>
      </c>
      <c r="E67" s="13" t="s">
        <v>12</v>
      </c>
      <c r="F67" s="13" t="s">
        <v>13</v>
      </c>
      <c r="G67" s="13" t="s">
        <v>14</v>
      </c>
      <c r="H67" s="12" t="s">
        <v>11</v>
      </c>
      <c r="I67" s="13" t="s">
        <v>12</v>
      </c>
      <c r="J67" s="13" t="s">
        <v>13</v>
      </c>
      <c r="K67" s="13" t="s">
        <v>14</v>
      </c>
      <c r="L67" s="12" t="s">
        <v>11</v>
      </c>
      <c r="M67" s="13" t="s">
        <v>12</v>
      </c>
      <c r="N67" s="13" t="str">
        <f>N5</f>
        <v>Q3</v>
      </c>
      <c r="O67" s="13" t="str">
        <f>O5</f>
        <v>Q4</v>
      </c>
      <c r="P67" s="12" t="s">
        <v>11</v>
      </c>
      <c r="Q67" s="13" t="s">
        <v>12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55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56</v>
      </c>
      <c r="D69" s="117" t="s">
        <v>139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57</v>
      </c>
      <c r="D70" s="117" t="s">
        <v>140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58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59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60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62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63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58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65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66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67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68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69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70</v>
      </c>
      <c r="D83" s="117" t="s">
        <v>139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71</v>
      </c>
      <c r="D84" s="117" t="s">
        <v>140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73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75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76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77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78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79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80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81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84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83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82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85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86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87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88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89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11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11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11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11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90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91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92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93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21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94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11</v>
      </c>
      <c r="E119" s="13" t="s">
        <v>12</v>
      </c>
      <c r="F119" s="13" t="s">
        <v>13</v>
      </c>
      <c r="G119" s="13" t="s">
        <v>14</v>
      </c>
      <c r="H119" s="12" t="s">
        <v>11</v>
      </c>
      <c r="I119" s="13" t="s">
        <v>12</v>
      </c>
      <c r="J119" s="13" t="s">
        <v>13</v>
      </c>
      <c r="K119" s="13" t="s">
        <v>14</v>
      </c>
      <c r="L119" s="12" t="s">
        <v>11</v>
      </c>
      <c r="M119" s="13" t="s">
        <v>12</v>
      </c>
      <c r="N119" s="13" t="str">
        <f>N5</f>
        <v>Q3</v>
      </c>
      <c r="O119" s="13" t="str">
        <f>O5</f>
        <v>Q4</v>
      </c>
      <c r="P119" s="12" t="s">
        <v>11</v>
      </c>
      <c r="Q119" s="13" t="s">
        <v>12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127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141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142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143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144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145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100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11</v>
      </c>
      <c r="E131" s="13" t="s">
        <v>12</v>
      </c>
      <c r="F131" s="13" t="s">
        <v>13</v>
      </c>
      <c r="G131" s="13" t="s">
        <v>14</v>
      </c>
      <c r="H131" s="12" t="s">
        <v>11</v>
      </c>
      <c r="I131" s="13" t="s">
        <v>12</v>
      </c>
      <c r="J131" s="13" t="s">
        <v>13</v>
      </c>
      <c r="K131" s="13" t="s">
        <v>14</v>
      </c>
      <c r="L131" s="12" t="s">
        <v>11</v>
      </c>
      <c r="M131" s="13" t="s">
        <v>12</v>
      </c>
      <c r="N131" s="13" t="str">
        <f>N5</f>
        <v>Q3</v>
      </c>
      <c r="O131" s="13" t="str">
        <f>O5</f>
        <v>Q4</v>
      </c>
      <c r="P131" s="12" t="s">
        <v>11</v>
      </c>
      <c r="Q131" s="13" t="s">
        <v>12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111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112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31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113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130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100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131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14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6" width="9.88671875" style="135" customWidth="1" outlineLevel="1"/>
    <col min="17" max="17" width="12.109375" style="135" customWidth="1" outlineLevel="1"/>
    <col min="18" max="18" width="11.6640625" style="135" customWidth="1" outlineLevel="1"/>
    <col min="19" max="19" width="11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146</v>
      </c>
      <c r="E4" s="140"/>
      <c r="F4" s="140"/>
      <c r="G4" s="140"/>
      <c r="H4" s="141" t="s">
        <v>147</v>
      </c>
      <c r="I4" s="140"/>
      <c r="J4" s="140"/>
      <c r="K4" s="140"/>
      <c r="L4" s="141" t="s">
        <v>132</v>
      </c>
      <c r="M4" s="139" t="s">
        <v>2</v>
      </c>
      <c r="N4" s="139"/>
      <c r="O4" s="139"/>
      <c r="Q4" s="142" t="s">
        <v>146</v>
      </c>
      <c r="R4" s="142" t="s">
        <v>147</v>
      </c>
      <c r="S4" s="142" t="s">
        <v>132</v>
      </c>
    </row>
    <row r="5" spans="1:19" ht="19.649999999999999" customHeight="1">
      <c r="D5" s="143" t="s">
        <v>138</v>
      </c>
      <c r="E5" s="143" t="s">
        <v>148</v>
      </c>
      <c r="F5" s="143" t="s">
        <v>149</v>
      </c>
      <c r="G5" s="143" t="s">
        <v>14</v>
      </c>
      <c r="H5" s="144" t="s">
        <v>11</v>
      </c>
      <c r="I5" s="143" t="s">
        <v>12</v>
      </c>
      <c r="J5" s="143" t="s">
        <v>13</v>
      </c>
      <c r="K5" s="143" t="s">
        <v>14</v>
      </c>
      <c r="L5" s="144" t="s">
        <v>11</v>
      </c>
      <c r="M5" s="143" t="s">
        <v>12</v>
      </c>
      <c r="N5" s="143" t="s">
        <v>13</v>
      </c>
      <c r="O5" s="143" t="s">
        <v>14</v>
      </c>
      <c r="Q5" s="145"/>
      <c r="R5" s="145"/>
      <c r="S5" s="145" t="s">
        <v>150</v>
      </c>
    </row>
    <row r="6" spans="1:19" s="19" customFormat="1" collapsed="1">
      <c r="A6" s="16" t="s">
        <v>15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16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17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117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151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152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21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153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23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24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154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155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27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28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29</v>
      </c>
    </row>
    <row r="24" spans="1:19" s="57" customFormat="1" ht="16.5" customHeight="1">
      <c r="A24" s="64" t="s">
        <v>30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31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32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33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156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157</v>
      </c>
      <c r="M33" s="140"/>
      <c r="N33" s="140"/>
      <c r="O33" s="140"/>
      <c r="Q33" s="142" t="s">
        <v>156</v>
      </c>
      <c r="R33" s="142" t="s">
        <v>158</v>
      </c>
      <c r="S33" s="142" t="s">
        <v>159</v>
      </c>
    </row>
    <row r="34" spans="1:19" ht="19.649999999999999" customHeight="1">
      <c r="A34" s="140"/>
      <c r="B34" s="140"/>
      <c r="C34" s="140"/>
      <c r="D34" s="143" t="s">
        <v>138</v>
      </c>
      <c r="E34" s="143" t="s">
        <v>148</v>
      </c>
      <c r="F34" s="143" t="s">
        <v>149</v>
      </c>
      <c r="G34" s="143" t="s">
        <v>14</v>
      </c>
      <c r="H34" s="144" t="s">
        <v>138</v>
      </c>
      <c r="I34" s="143" t="s">
        <v>148</v>
      </c>
      <c r="J34" s="143" t="s">
        <v>149</v>
      </c>
      <c r="K34" s="143" t="s">
        <v>14</v>
      </c>
      <c r="L34" s="144" t="s">
        <v>11</v>
      </c>
      <c r="M34" s="143" t="s">
        <v>12</v>
      </c>
      <c r="N34" s="143" t="s">
        <v>13</v>
      </c>
      <c r="O34" s="143" t="s">
        <v>14</v>
      </c>
      <c r="Q34" s="145"/>
      <c r="R34" s="145"/>
      <c r="S34" s="145"/>
    </row>
    <row r="35" spans="1:19" s="19" customFormat="1" ht="16.5" customHeight="1">
      <c r="A35" s="19" t="s">
        <v>160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161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36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37</v>
      </c>
      <c r="H38" s="18"/>
      <c r="L38" s="18"/>
      <c r="Q38" s="174" t="s">
        <v>118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162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40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156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157</v>
      </c>
      <c r="M46" s="140"/>
      <c r="N46" s="140"/>
      <c r="O46" s="140"/>
      <c r="Q46" s="142" t="s">
        <v>156</v>
      </c>
      <c r="R46" s="142" t="s">
        <v>158</v>
      </c>
      <c r="S46" s="142" t="s">
        <v>157</v>
      </c>
    </row>
    <row r="47" spans="1:19" ht="19.649999999999999" customHeight="1">
      <c r="A47" s="140"/>
      <c r="B47" s="140"/>
      <c r="C47" s="140"/>
      <c r="D47" s="143" t="s">
        <v>138</v>
      </c>
      <c r="E47" s="143" t="s">
        <v>148</v>
      </c>
      <c r="F47" s="143" t="s">
        <v>149</v>
      </c>
      <c r="G47" s="143" t="s">
        <v>14</v>
      </c>
      <c r="H47" s="144" t="s">
        <v>11</v>
      </c>
      <c r="I47" s="143" t="s">
        <v>12</v>
      </c>
      <c r="J47" s="143" t="s">
        <v>13</v>
      </c>
      <c r="K47" s="143" t="s">
        <v>14</v>
      </c>
      <c r="L47" s="144" t="s">
        <v>11</v>
      </c>
      <c r="M47" s="143" t="s">
        <v>12</v>
      </c>
      <c r="N47" s="143" t="s">
        <v>13</v>
      </c>
      <c r="O47" s="143" t="s">
        <v>14</v>
      </c>
      <c r="Q47" s="145"/>
      <c r="R47" s="145"/>
      <c r="S47" s="145" t="s">
        <v>150</v>
      </c>
    </row>
    <row r="48" spans="1:19" ht="19.649999999999999" customHeight="1">
      <c r="A48" s="135" t="s">
        <v>119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120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43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121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17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163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164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165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166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50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167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125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168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151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53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169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157</v>
      </c>
      <c r="M67" s="140"/>
      <c r="N67" s="140"/>
      <c r="O67" s="140"/>
      <c r="Q67" s="142" t="s">
        <v>156</v>
      </c>
      <c r="R67" s="142" t="s">
        <v>158</v>
      </c>
      <c r="S67" s="142" t="s">
        <v>159</v>
      </c>
    </row>
    <row r="68" spans="1:19" ht="27.15" customHeight="1">
      <c r="A68" s="140" t="s">
        <v>54</v>
      </c>
      <c r="B68" s="140"/>
      <c r="C68" s="140"/>
      <c r="D68" s="143" t="s">
        <v>138</v>
      </c>
      <c r="E68" s="143" t="s">
        <v>148</v>
      </c>
      <c r="F68" s="143" t="s">
        <v>149</v>
      </c>
      <c r="G68" s="143" t="s">
        <v>14</v>
      </c>
      <c r="H68" s="144" t="s">
        <v>11</v>
      </c>
      <c r="I68" s="143" t="s">
        <v>12</v>
      </c>
      <c r="J68" s="143" t="s">
        <v>13</v>
      </c>
      <c r="K68" s="143" t="s">
        <v>14</v>
      </c>
      <c r="L68" s="144" t="s">
        <v>11</v>
      </c>
      <c r="M68" s="143" t="s">
        <v>12</v>
      </c>
      <c r="N68" s="143" t="s">
        <v>13</v>
      </c>
      <c r="O68" s="143" t="s">
        <v>14</v>
      </c>
      <c r="Q68" s="145"/>
      <c r="R68" s="145"/>
      <c r="S68" s="145"/>
    </row>
    <row r="69" spans="1:19" ht="19.649999999999999" customHeight="1">
      <c r="B69" s="135" t="s">
        <v>55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56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170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171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172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60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62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63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173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174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175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68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69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176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177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73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75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178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179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180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181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80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81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84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182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82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183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86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184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185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89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156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156</v>
      </c>
      <c r="R105" s="142" t="s">
        <v>158</v>
      </c>
      <c r="S105" s="142" t="s">
        <v>159</v>
      </c>
    </row>
    <row r="106" spans="1:19" ht="19.649999999999999" customHeight="1">
      <c r="A106" s="140"/>
      <c r="B106" s="140"/>
      <c r="C106" s="140"/>
      <c r="D106" s="143" t="s">
        <v>138</v>
      </c>
      <c r="E106" s="143" t="s">
        <v>148</v>
      </c>
      <c r="F106" s="143" t="s">
        <v>149</v>
      </c>
      <c r="G106" s="143" t="s">
        <v>14</v>
      </c>
      <c r="H106" s="144" t="s">
        <v>11</v>
      </c>
      <c r="I106" s="143" t="s">
        <v>12</v>
      </c>
      <c r="J106" s="143" t="s">
        <v>13</v>
      </c>
      <c r="K106" s="143" t="s">
        <v>14</v>
      </c>
      <c r="L106" s="144" t="s">
        <v>11</v>
      </c>
      <c r="M106" s="143" t="s">
        <v>12</v>
      </c>
      <c r="N106" s="143" t="s">
        <v>13</v>
      </c>
      <c r="O106" s="143" t="s">
        <v>14</v>
      </c>
      <c r="Q106" s="145"/>
      <c r="R106" s="145"/>
      <c r="S106" s="145"/>
    </row>
    <row r="107" spans="1:19" ht="19.649999999999999" customHeight="1">
      <c r="A107" s="151" t="s">
        <v>90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91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92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93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21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94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156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157</v>
      </c>
      <c r="M118" s="140"/>
      <c r="N118" s="140"/>
      <c r="O118" s="140"/>
      <c r="Q118" s="142" t="s">
        <v>156</v>
      </c>
      <c r="R118" s="142" t="s">
        <v>158</v>
      </c>
      <c r="S118" s="142" t="s">
        <v>159</v>
      </c>
    </row>
    <row r="119" spans="1:19" ht="19.649999999999999" customHeight="1">
      <c r="A119" s="140"/>
      <c r="B119" s="140"/>
      <c r="C119" s="140"/>
      <c r="D119" s="143" t="s">
        <v>186</v>
      </c>
      <c r="E119" s="143" t="s">
        <v>187</v>
      </c>
      <c r="F119" s="143" t="s">
        <v>188</v>
      </c>
      <c r="G119" s="143" t="s">
        <v>189</v>
      </c>
      <c r="H119" s="144" t="s">
        <v>11</v>
      </c>
      <c r="I119" s="143" t="s">
        <v>12</v>
      </c>
      <c r="J119" s="143" t="s">
        <v>13</v>
      </c>
      <c r="K119" s="143" t="s">
        <v>14</v>
      </c>
      <c r="L119" s="144" t="s">
        <v>11</v>
      </c>
      <c r="M119" s="143" t="s">
        <v>12</v>
      </c>
      <c r="N119" s="143" t="s">
        <v>13</v>
      </c>
      <c r="O119" s="143" t="s">
        <v>14</v>
      </c>
      <c r="Q119" s="145" t="s">
        <v>190</v>
      </c>
      <c r="R119" s="145" t="s">
        <v>190</v>
      </c>
      <c r="S119" s="145" t="s">
        <v>150</v>
      </c>
    </row>
    <row r="120" spans="1:19" s="19" customFormat="1" ht="21.9" customHeight="1">
      <c r="A120" s="106" t="s">
        <v>127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141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142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143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144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145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100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156</v>
      </c>
      <c r="E130" s="140"/>
      <c r="F130" s="140"/>
      <c r="G130" s="140"/>
      <c r="H130" s="141" t="s">
        <v>158</v>
      </c>
      <c r="I130" s="140"/>
      <c r="J130" s="140"/>
      <c r="K130" s="140"/>
      <c r="L130" s="141" t="s">
        <v>157</v>
      </c>
      <c r="M130" s="140"/>
      <c r="N130" s="140"/>
      <c r="O130" s="140"/>
      <c r="Q130" s="142" t="s">
        <v>156</v>
      </c>
      <c r="R130" s="142" t="s">
        <v>158</v>
      </c>
      <c r="S130" s="142" t="s">
        <v>159</v>
      </c>
    </row>
    <row r="131" spans="1:19" ht="19.649999999999999" customHeight="1">
      <c r="D131" s="143" t="s">
        <v>191</v>
      </c>
      <c r="E131" s="143" t="s">
        <v>192</v>
      </c>
      <c r="F131" s="143" t="s">
        <v>193</v>
      </c>
      <c r="G131" s="143" t="s">
        <v>194</v>
      </c>
      <c r="H131" s="144" t="s">
        <v>195</v>
      </c>
      <c r="I131" s="143" t="s">
        <v>196</v>
      </c>
      <c r="J131" s="143" t="s">
        <v>197</v>
      </c>
      <c r="K131" s="143" t="s">
        <v>194</v>
      </c>
      <c r="L131" s="144" t="s">
        <v>11</v>
      </c>
      <c r="M131" s="143" t="s">
        <v>12</v>
      </c>
      <c r="N131" s="143" t="s">
        <v>197</v>
      </c>
      <c r="O131" s="143" t="s">
        <v>194</v>
      </c>
      <c r="Q131" s="145" t="s">
        <v>198</v>
      </c>
      <c r="R131" s="145" t="s">
        <v>198</v>
      </c>
      <c r="S131" s="145" t="s">
        <v>150</v>
      </c>
    </row>
    <row r="132" spans="1:19" s="19" customFormat="1" ht="21.9" customHeight="1">
      <c r="A132" s="111" t="s">
        <v>111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112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31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113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130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100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4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DDA389-BDDC-422E-8945-C5FA829A7D7B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6b58be95-b25f-4b17-aeb6-f7d85e5bf1e2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F9DF5F-215D-4DB3-86FC-A9638B0969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2023_RICOH Data_FY2021～セグメント変更</vt:lpstr>
      <vt:lpstr>RICOH Data_FY2017～セグメント変更</vt:lpstr>
      <vt:lpstr>RICOH Data_FY2013～IFRS</vt:lpstr>
      <vt:lpstr>RICOH Data～FY2013 まで米国会計基準</vt:lpstr>
      <vt:lpstr>'2023_RICOH Data_FY2021～セグメント変更'!Print_Area</vt:lpstr>
      <vt:lpstr>'RICOH Data_FY2013～IFRS'!Print_Area</vt:lpstr>
      <vt:lpstr>'RICOH Data_FY2017～セグメント変更'!Print_Area</vt:lpstr>
      <vt:lpstr>'RICOH Data～FY2013 まで米国会計基準'!Print_Area</vt:lpstr>
      <vt:lpstr>'2023_RICOH Data_FY2021～セグメント変更'!Print_Titles</vt:lpstr>
      <vt:lpstr>'RICOH Data_FY2013～IFRS'!Print_Titles</vt:lpstr>
      <vt:lpstr>'RICOH Data_FY2017～セグメント変更'!Print_Titles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2025-08-07T00:50:27Z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