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/>
  <xr:revisionPtr revIDLastSave="618" documentId="8_{FF790692-CD01-444D-B927-EB21EC7271BE}" xr6:coauthVersionLast="47" xr6:coauthVersionMax="47" xr10:uidLastSave="{E12C5CFB-9571-457C-B32C-81FF08CA0AB8}"/>
  <bookViews>
    <workbookView xWindow="28680" yWindow="-120" windowWidth="29040" windowHeight="17520" tabRatio="833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Data_FY2021～セグメント変更'!$A$1:$AE$149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71" i="20" l="1"/>
  <c r="Y77" i="20"/>
  <c r="Y86" i="20"/>
  <c r="Y91" i="20"/>
  <c r="Y97" i="20"/>
  <c r="Y57" i="20"/>
  <c r="Y10" i="20"/>
  <c r="Y12" i="20"/>
  <c r="Y78" i="20" l="1"/>
  <c r="Y99" i="20"/>
  <c r="Y100" i="20" s="1"/>
  <c r="Y15" i="20" s="1"/>
  <c r="X111" i="20" l="1"/>
  <c r="X8" i="20"/>
  <c r="X12" i="20" s="1"/>
  <c r="W8" i="20" l="1"/>
  <c r="X86" i="20" l="1"/>
  <c r="X91" i="20"/>
  <c r="X97" i="20"/>
  <c r="X99" i="20" s="1"/>
  <c r="X57" i="20"/>
  <c r="X46" i="20"/>
  <c r="X77" i="20"/>
  <c r="X71" i="20"/>
  <c r="X10" i="20"/>
  <c r="AE42" i="20"/>
  <c r="X78" i="20" l="1"/>
  <c r="X100" i="20"/>
  <c r="X15" i="20" s="1"/>
  <c r="W111" i="20"/>
  <c r="AE85" i="20"/>
  <c r="AE70" i="20"/>
  <c r="AE121" i="20" l="1"/>
  <c r="AE144" i="20"/>
  <c r="W32" i="20" l="1"/>
  <c r="AE110" i="20"/>
  <c r="AE107" i="20"/>
  <c r="W57" i="20"/>
  <c r="AE119" i="20" l="1"/>
  <c r="AE108" i="20"/>
  <c r="AE111" i="20" s="1"/>
  <c r="AE13" i="20" s="1"/>
  <c r="AE93" i="20"/>
  <c r="AE94" i="20"/>
  <c r="AE95" i="20"/>
  <c r="AE96" i="20"/>
  <c r="AE98" i="20"/>
  <c r="AE92" i="20"/>
  <c r="AE88" i="20"/>
  <c r="AE89" i="20"/>
  <c r="AE90" i="20"/>
  <c r="AE87" i="20"/>
  <c r="AE82" i="20"/>
  <c r="AE83" i="20"/>
  <c r="AE84" i="20"/>
  <c r="AD81" i="20"/>
  <c r="AE81" i="20"/>
  <c r="AE76" i="20"/>
  <c r="AE73" i="20"/>
  <c r="AE74" i="20"/>
  <c r="AE75" i="20"/>
  <c r="AE72" i="20"/>
  <c r="AE69" i="20"/>
  <c r="AE65" i="20"/>
  <c r="AE66" i="20"/>
  <c r="AE67" i="20"/>
  <c r="AE68" i="20"/>
  <c r="AE64" i="20"/>
  <c r="AE26" i="20"/>
  <c r="AE25" i="20"/>
  <c r="AE24" i="20"/>
  <c r="AE21" i="20"/>
  <c r="AE20" i="20"/>
  <c r="AE19" i="20"/>
  <c r="AE50" i="20"/>
  <c r="AE54" i="20"/>
  <c r="AE55" i="20"/>
  <c r="AE56" i="20"/>
  <c r="AE48" i="20"/>
  <c r="AE49" i="20"/>
  <c r="AE47" i="20"/>
  <c r="AE45" i="20"/>
  <c r="AE44" i="20"/>
  <c r="AD109" i="20"/>
  <c r="AD108" i="20"/>
  <c r="AE109" i="20"/>
  <c r="AE120" i="20"/>
  <c r="AE122" i="20"/>
  <c r="AE123" i="20"/>
  <c r="AE148" i="20"/>
  <c r="AE147" i="20"/>
  <c r="AE146" i="20"/>
  <c r="AE145" i="20"/>
  <c r="AE141" i="20"/>
  <c r="AE129" i="20"/>
  <c r="AE116" i="20"/>
  <c r="AE105" i="20"/>
  <c r="AE62" i="20"/>
  <c r="AE36" i="20"/>
  <c r="AE31" i="20"/>
  <c r="W97" i="20"/>
  <c r="AE97" i="20" s="1"/>
  <c r="W91" i="20"/>
  <c r="AE91" i="20" s="1"/>
  <c r="W86" i="20"/>
  <c r="W77" i="20"/>
  <c r="AE77" i="20" s="1"/>
  <c r="W71" i="20"/>
  <c r="AE71" i="20" s="1"/>
  <c r="W12" i="20"/>
  <c r="W46" i="20"/>
  <c r="W10" i="20"/>
  <c r="V9" i="20"/>
  <c r="AE9" i="20" s="1"/>
  <c r="V8" i="20"/>
  <c r="AE8" i="20" s="1"/>
  <c r="AE86" i="20" l="1"/>
  <c r="AE16" i="20"/>
  <c r="AE10" i="20"/>
  <c r="W78" i="20"/>
  <c r="AE78" i="20" s="1"/>
  <c r="W99" i="20"/>
  <c r="V16" i="20"/>
  <c r="W100" i="20" l="1"/>
  <c r="AE100" i="20" s="1"/>
  <c r="AE15" i="20" s="1"/>
  <c r="AE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D47" i="20"/>
  <c r="AC47" i="20"/>
  <c r="AB49" i="20"/>
  <c r="AC49" i="20"/>
  <c r="AD49" i="20"/>
  <c r="AA49" i="20"/>
  <c r="T10" i="20"/>
  <c r="T97" i="20"/>
  <c r="T71" i="20"/>
  <c r="U78" i="20" l="1"/>
  <c r="U100" i="20"/>
  <c r="U15" i="20" s="1"/>
  <c r="AD48" i="20"/>
  <c r="AC48" i="20"/>
  <c r="AB48" i="20"/>
  <c r="AA48" i="20"/>
  <c r="AD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E46" i="20" s="1"/>
  <c r="T12" i="20"/>
  <c r="T78" i="20" l="1"/>
  <c r="T57" i="20"/>
  <c r="AE57" i="20" s="1"/>
  <c r="T100" i="20"/>
  <c r="T15" i="20" s="1"/>
  <c r="AE11" i="20" l="1"/>
  <c r="AE12" i="20"/>
  <c r="R111" i="20"/>
  <c r="AC81" i="20" l="1"/>
  <c r="AC57" i="20"/>
  <c r="AD148" i="20"/>
  <c r="AD145" i="20"/>
  <c r="AD146" i="20"/>
  <c r="AD147" i="20"/>
  <c r="AD144" i="20"/>
  <c r="AD98" i="20"/>
  <c r="AD97" i="20"/>
  <c r="AE14" i="20" s="1"/>
  <c r="AD94" i="20"/>
  <c r="AD95" i="20"/>
  <c r="AD96" i="20"/>
  <c r="AD93" i="20"/>
  <c r="AD92" i="20"/>
  <c r="AD88" i="20"/>
  <c r="AD89" i="20"/>
  <c r="AD87" i="20"/>
  <c r="AD82" i="20"/>
  <c r="AD83" i="20"/>
  <c r="AD72" i="20"/>
  <c r="S90" i="20"/>
  <c r="AD90" i="20" s="1"/>
  <c r="S84" i="20"/>
  <c r="AD84" i="20" s="1"/>
  <c r="S76" i="20"/>
  <c r="AD76" i="20" s="1"/>
  <c r="AD73" i="20"/>
  <c r="AD74" i="20"/>
  <c r="AD75" i="20"/>
  <c r="AD65" i="20"/>
  <c r="AD66" i="20"/>
  <c r="AD67" i="20"/>
  <c r="AD68" i="20"/>
  <c r="AD69" i="20"/>
  <c r="AD64" i="20"/>
  <c r="AD56" i="20"/>
  <c r="AD55" i="20"/>
  <c r="AD45" i="20"/>
  <c r="AC45" i="20"/>
  <c r="AB45" i="20"/>
  <c r="AD25" i="20"/>
  <c r="AD26" i="20"/>
  <c r="AD24" i="20"/>
  <c r="AD107" i="20" l="1"/>
  <c r="AC107" i="20"/>
  <c r="S111" i="20"/>
  <c r="S13" i="20" s="1"/>
  <c r="S99" i="20"/>
  <c r="AD99" i="20" s="1"/>
  <c r="S91" i="20"/>
  <c r="AD91" i="20" s="1"/>
  <c r="S86" i="20"/>
  <c r="S77" i="20"/>
  <c r="AD77" i="20" s="1"/>
  <c r="S71" i="20"/>
  <c r="AD71" i="20" s="1"/>
  <c r="AD111" i="20" l="1"/>
  <c r="AD13" i="20" s="1"/>
  <c r="S100" i="20"/>
  <c r="AD100" i="20" s="1"/>
  <c r="AD15" i="20" s="1"/>
  <c r="AD86" i="20"/>
  <c r="S78" i="20"/>
  <c r="AD78" i="20" s="1"/>
  <c r="S16" i="20"/>
  <c r="R16" i="20"/>
  <c r="AD121" i="20"/>
  <c r="AD122" i="20"/>
  <c r="AD123" i="20"/>
  <c r="AD119" i="20"/>
  <c r="P129" i="20"/>
  <c r="AD9" i="20"/>
  <c r="AD8" i="20"/>
  <c r="AC8" i="20"/>
  <c r="AD31" i="20"/>
  <c r="AD36" i="20"/>
  <c r="AD42" i="20"/>
  <c r="AD62" i="20"/>
  <c r="AD16" i="20"/>
  <c r="AD105" i="20"/>
  <c r="AD116" i="20"/>
  <c r="AD129" i="20"/>
  <c r="AD141" i="20"/>
  <c r="S44" i="20"/>
  <c r="S12" i="20" s="1"/>
  <c r="S15" i="20" l="1"/>
  <c r="R90" i="20"/>
  <c r="O90" i="20"/>
  <c r="R84" i="20"/>
  <c r="R76" i="20"/>
  <c r="R44" i="20"/>
  <c r="AD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D21" i="20" s="1"/>
  <c r="P20" i="20"/>
  <c r="AD20" i="20" s="1"/>
  <c r="P19" i="20"/>
  <c r="AD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C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C123" i="20"/>
  <c r="AB123" i="20"/>
  <c r="AC122" i="20"/>
  <c r="AB122" i="20"/>
  <c r="AC121" i="20"/>
  <c r="AB121" i="20"/>
  <c r="AC120" i="20"/>
  <c r="AB120" i="20"/>
  <c r="AC119" i="20"/>
  <c r="AB119" i="20"/>
  <c r="AC148" i="20"/>
  <c r="AC147" i="20"/>
  <c r="AC146" i="20"/>
  <c r="AC145" i="20"/>
  <c r="AC144" i="20"/>
  <c r="AC109" i="20"/>
  <c r="AC108" i="20"/>
  <c r="AC99" i="20"/>
  <c r="AC98" i="20"/>
  <c r="AC96" i="20"/>
  <c r="AC95" i="20"/>
  <c r="AC94" i="20"/>
  <c r="AC93" i="20"/>
  <c r="AC92" i="20"/>
  <c r="AC91" i="20"/>
  <c r="AC90" i="20"/>
  <c r="AC89" i="20"/>
  <c r="AC88" i="20"/>
  <c r="AC87" i="20"/>
  <c r="AC16" i="20" s="1"/>
  <c r="AC83" i="20"/>
  <c r="AC82" i="20"/>
  <c r="AC78" i="20"/>
  <c r="AC77" i="20"/>
  <c r="AC76" i="20"/>
  <c r="AC75" i="20"/>
  <c r="AC74" i="20"/>
  <c r="AC73" i="20"/>
  <c r="AC72" i="20"/>
  <c r="AC71" i="20"/>
  <c r="AC69" i="20"/>
  <c r="AC68" i="20"/>
  <c r="AC67" i="20"/>
  <c r="AC66" i="20"/>
  <c r="AC65" i="20"/>
  <c r="AC64" i="20"/>
  <c r="AC11" i="20"/>
  <c r="AC56" i="20"/>
  <c r="AC55" i="20"/>
  <c r="AC50" i="20"/>
  <c r="AC46" i="20"/>
  <c r="AC44" i="20"/>
  <c r="AC36" i="20"/>
  <c r="AC26" i="20"/>
  <c r="AC25" i="20"/>
  <c r="AC24" i="20"/>
  <c r="AC21" i="20"/>
  <c r="AC20" i="20"/>
  <c r="AC19" i="20"/>
  <c r="AC141" i="20"/>
  <c r="AC129" i="20"/>
  <c r="AC116" i="20"/>
  <c r="AC105" i="20"/>
  <c r="AC62" i="20"/>
  <c r="AC42" i="20"/>
  <c r="AC31" i="20"/>
  <c r="O84" i="20"/>
  <c r="AC9" i="20" l="1"/>
  <c r="AC10" i="20"/>
  <c r="P57" i="20"/>
  <c r="AC111" i="20"/>
  <c r="AC13" i="20" s="1"/>
  <c r="AC84" i="20"/>
  <c r="O86" i="20"/>
  <c r="AC12" i="20"/>
  <c r="O100" i="20" l="1"/>
  <c r="AC100" i="20" s="1"/>
  <c r="AC15" i="20" s="1"/>
  <c r="AC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AA14" i="20" l="1"/>
  <c r="AB116" i="20"/>
  <c r="AA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B148" i="20"/>
  <c r="AA148" i="20"/>
  <c r="AB147" i="20"/>
  <c r="AA147" i="20"/>
  <c r="AB146" i="20"/>
  <c r="AA146" i="20"/>
  <c r="AB145" i="20"/>
  <c r="D145" i="20"/>
  <c r="AA145" i="20" s="1"/>
  <c r="AB144" i="20"/>
  <c r="AA144" i="20"/>
  <c r="K142" i="20"/>
  <c r="J142" i="20"/>
  <c r="G142" i="20"/>
  <c r="F142" i="20"/>
  <c r="AB141" i="20"/>
  <c r="AA141" i="20"/>
  <c r="H141" i="20"/>
  <c r="D141" i="20"/>
  <c r="AB137" i="20"/>
  <c r="AA137" i="20"/>
  <c r="AB136" i="20"/>
  <c r="AA136" i="20"/>
  <c r="AB135" i="20"/>
  <c r="AA135" i="20"/>
  <c r="AB134" i="20"/>
  <c r="AA134" i="20"/>
  <c r="AB133" i="20"/>
  <c r="AA133" i="20"/>
  <c r="AB132" i="20"/>
  <c r="AA132" i="20"/>
  <c r="AB129" i="20"/>
  <c r="AA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B109" i="20"/>
  <c r="AA109" i="20"/>
  <c r="AB108" i="20"/>
  <c r="AA108" i="20"/>
  <c r="AB107" i="20"/>
  <c r="AA107" i="20"/>
  <c r="K106" i="20"/>
  <c r="J106" i="20"/>
  <c r="I106" i="20"/>
  <c r="G106" i="20"/>
  <c r="F106" i="20"/>
  <c r="E106" i="20"/>
  <c r="AB105" i="20"/>
  <c r="AA105" i="20"/>
  <c r="H105" i="20"/>
  <c r="D105" i="20"/>
  <c r="AB100" i="20"/>
  <c r="AB99" i="20"/>
  <c r="AB98" i="20"/>
  <c r="AA98" i="20"/>
  <c r="AB97" i="20"/>
  <c r="AC14" i="20" s="1"/>
  <c r="H97" i="20"/>
  <c r="H99" i="20" s="1"/>
  <c r="G97" i="20"/>
  <c r="AA97" i="20" s="1"/>
  <c r="F97" i="20"/>
  <c r="F99" i="20" s="1"/>
  <c r="E97" i="20"/>
  <c r="D97" i="20"/>
  <c r="D99" i="20" s="1"/>
  <c r="AB96" i="20"/>
  <c r="AA96" i="20"/>
  <c r="AB95" i="20"/>
  <c r="AA95" i="20"/>
  <c r="AB94" i="20"/>
  <c r="AA94" i="20"/>
  <c r="AB93" i="20"/>
  <c r="AA93" i="20"/>
  <c r="AB92" i="20"/>
  <c r="AA92" i="20"/>
  <c r="AB91" i="20"/>
  <c r="G91" i="20"/>
  <c r="AA91" i="20" s="1"/>
  <c r="F91" i="20"/>
  <c r="E91" i="20"/>
  <c r="D91" i="20"/>
  <c r="AB90" i="20"/>
  <c r="AA90" i="20"/>
  <c r="AB89" i="20"/>
  <c r="AA89" i="20"/>
  <c r="AB88" i="20"/>
  <c r="AA88" i="20"/>
  <c r="AB87" i="20"/>
  <c r="AA87" i="20"/>
  <c r="AB86" i="20"/>
  <c r="G86" i="20"/>
  <c r="AA86" i="20" s="1"/>
  <c r="F86" i="20"/>
  <c r="E86" i="20"/>
  <c r="D86" i="20"/>
  <c r="AA85" i="20"/>
  <c r="AB84" i="20"/>
  <c r="AA84" i="20"/>
  <c r="AB83" i="20"/>
  <c r="AA83" i="20"/>
  <c r="AB82" i="20"/>
  <c r="AA82" i="20"/>
  <c r="AB81" i="20"/>
  <c r="AA81" i="20"/>
  <c r="AB78" i="20"/>
  <c r="AB77" i="20"/>
  <c r="H77" i="20"/>
  <c r="H78" i="20" s="1"/>
  <c r="G77" i="20"/>
  <c r="AA77" i="20" s="1"/>
  <c r="F77" i="20"/>
  <c r="F78" i="20" s="1"/>
  <c r="E77" i="20"/>
  <c r="D77" i="20"/>
  <c r="AB76" i="20"/>
  <c r="AA76" i="20"/>
  <c r="AB75" i="20"/>
  <c r="AA75" i="20"/>
  <c r="AB74" i="20"/>
  <c r="AA74" i="20"/>
  <c r="AB73" i="20"/>
  <c r="AA73" i="20"/>
  <c r="AB72" i="20"/>
  <c r="AA72" i="20"/>
  <c r="AB71" i="20"/>
  <c r="D71" i="20"/>
  <c r="D78" i="20" s="1"/>
  <c r="AA70" i="20"/>
  <c r="AB69" i="20"/>
  <c r="AA69" i="20"/>
  <c r="AB68" i="20"/>
  <c r="AA68" i="20"/>
  <c r="AB67" i="20"/>
  <c r="AA67" i="20"/>
  <c r="AB66" i="20"/>
  <c r="AA66" i="20"/>
  <c r="AB65" i="20"/>
  <c r="AA65" i="20"/>
  <c r="AB64" i="20"/>
  <c r="AA64" i="20"/>
  <c r="K63" i="20"/>
  <c r="J63" i="20"/>
  <c r="G63" i="20"/>
  <c r="F63" i="20"/>
  <c r="AB62" i="20"/>
  <c r="AA62" i="20"/>
  <c r="H62" i="20"/>
  <c r="D62" i="20"/>
  <c r="AB57" i="20"/>
  <c r="AB56" i="20"/>
  <c r="AA56" i="20"/>
  <c r="AB55" i="20"/>
  <c r="AA55" i="20"/>
  <c r="E57" i="20"/>
  <c r="AA57" i="20" s="1"/>
  <c r="AB50" i="20"/>
  <c r="AA50" i="20"/>
  <c r="AA9" i="20" s="1"/>
  <c r="AB47" i="20"/>
  <c r="AA47" i="20"/>
  <c r="AB46" i="20"/>
  <c r="AA46" i="20"/>
  <c r="AA45" i="20"/>
  <c r="AB44" i="20"/>
  <c r="AA44" i="20"/>
  <c r="K43" i="20"/>
  <c r="J43" i="20"/>
  <c r="G43" i="20"/>
  <c r="F43" i="20"/>
  <c r="AB42" i="20"/>
  <c r="AA42" i="20"/>
  <c r="H42" i="20"/>
  <c r="D42" i="20"/>
  <c r="AA36" i="20"/>
  <c r="K32" i="20"/>
  <c r="J32" i="20"/>
  <c r="G32" i="20"/>
  <c r="F32" i="20"/>
  <c r="AB31" i="20"/>
  <c r="AA31" i="20"/>
  <c r="H31" i="20"/>
  <c r="D31" i="20"/>
  <c r="AB26" i="20"/>
  <c r="AA26" i="20"/>
  <c r="AB25" i="20"/>
  <c r="AA25" i="20"/>
  <c r="AB24" i="20"/>
  <c r="AA24" i="20"/>
  <c r="AB21" i="20"/>
  <c r="AA21" i="20"/>
  <c r="AB20" i="20"/>
  <c r="AA20" i="20"/>
  <c r="AB19" i="20"/>
  <c r="AA19" i="20"/>
  <c r="AB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B8" i="20"/>
  <c r="AA8" i="20"/>
  <c r="X55" i="19"/>
  <c r="G78" i="20" l="1"/>
  <c r="AA78" i="20" s="1"/>
  <c r="F100" i="20"/>
  <c r="F15" i="20" s="1"/>
  <c r="AB111" i="20"/>
  <c r="AB13" i="20" s="1"/>
  <c r="AB10" i="20"/>
  <c r="AB9" i="20"/>
  <c r="AA111" i="20"/>
  <c r="AA13" i="20" s="1"/>
  <c r="AA10" i="20"/>
  <c r="AA16" i="20"/>
  <c r="G99" i="20"/>
  <c r="AA99" i="20" s="1"/>
  <c r="D100" i="20"/>
  <c r="D15" i="20" s="1"/>
  <c r="AB12" i="20"/>
  <c r="E78" i="20"/>
  <c r="H100" i="20"/>
  <c r="H15" i="20" s="1"/>
  <c r="AB15" i="20"/>
  <c r="AA12" i="20"/>
  <c r="AA11" i="20"/>
  <c r="E99" i="20"/>
  <c r="E100" i="20" s="1"/>
  <c r="E15" i="20" s="1"/>
  <c r="AB11" i="20"/>
  <c r="AB14" i="20" s="1"/>
  <c r="AA71" i="20"/>
  <c r="X26" i="19"/>
  <c r="X25" i="19"/>
  <c r="X24" i="19"/>
  <c r="X116" i="19"/>
  <c r="G100" i="20" l="1"/>
  <c r="S55" i="19"/>
  <c r="S15" i="19"/>
  <c r="S12" i="19"/>
  <c r="S10" i="19"/>
  <c r="G15" i="20" l="1"/>
  <c r="AA100" i="20"/>
  <c r="AA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D50" i="20" l="1"/>
  <c r="AD10" i="20" s="1"/>
  <c r="AD46" i="20"/>
  <c r="Q10" i="20"/>
  <c r="Q57" i="20" l="1"/>
  <c r="AD57" i="20" s="1"/>
  <c r="AD12" i="20" l="1"/>
  <c r="AD11" i="20"/>
  <c r="AD14" i="20" s="1"/>
</calcChain>
</file>

<file path=xl/sharedStrings.xml><?xml version="1.0" encoding="utf-8"?>
<sst xmlns="http://schemas.openxmlformats.org/spreadsheetml/2006/main" count="881" uniqueCount="198">
  <si>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</si>
  <si>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</si>
  <si>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</si>
  <si>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</si>
  <si>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</si>
  <si>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</si>
  <si>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</si>
  <si>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</si>
  <si>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</si>
  <si>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</si>
  <si>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</si>
  <si>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</si>
  <si>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</si>
  <si>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</si>
  <si>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</si>
  <si>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</si>
  <si>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</si>
  <si>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</si>
  <si>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</si>
  <si>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</si>
  <si>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</si>
  <si>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</si>
  <si>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</si>
  <si>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</si>
  <si>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</si>
  <si>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</si>
  <si>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</si>
  <si>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</si>
  <si>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</si>
  <si>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</si>
  <si>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</si>
  <si>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</si>
  <si>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</si>
  <si>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</si>
  <si>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</si>
  <si>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</si>
  <si>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</si>
  <si>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</si>
  <si>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</si>
  <si>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</si>
  <si>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</si>
  <si>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</si>
  <si>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</si>
  <si>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3"/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</si>
  <si>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</si>
  <si>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</si>
  <si>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</si>
  <si>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</si>
  <si>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</si>
  <si>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</si>
  <si>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</si>
  <si>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</si>
  <si>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</si>
  <si>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</si>
  <si>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</si>
  <si>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</si>
  <si>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</si>
  <si>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</si>
  <si>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</si>
  <si>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</si>
  <si>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</si>
  <si>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</si>
  <si>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</si>
  <si>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</si>
  <si>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</si>
  <si>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</si>
  <si>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</si>
  <si>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</si>
  <si>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</si>
  <si>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</si>
  <si>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</si>
  <si>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</si>
  <si>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</si>
  <si>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</si>
  <si>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</si>
  <si>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</si>
  <si>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</si>
  <si>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</si>
  <si>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</si>
  <si>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</si>
  <si>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</si>
  <si>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</si>
  <si>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</si>
  <si>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</si>
  <si>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</si>
  <si>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</si>
  <si>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</si>
  <si>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</si>
  <si>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</t>
    <rPh sb="0" eb="2">
      <t>ブンヤ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</si>
  <si>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</si>
  <si>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</si>
  <si>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</si>
  <si>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</si>
  <si>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</si>
  <si>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</si>
  <si>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</si>
  <si>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</si>
  <si>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</si>
  <si>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</si>
  <si>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</si>
  <si>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</si>
  <si>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</si>
  <si>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</si>
  <si>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</t>
    <phoneticPr fontId="5"/>
  </si>
  <si>
    <t>FY2017</t>
    <phoneticPr fontId="4"/>
  </si>
  <si>
    <t>FY2018</t>
    <phoneticPr fontId="4"/>
  </si>
  <si>
    <t>-</t>
    <phoneticPr fontId="4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</si>
  <si>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</si>
  <si>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</si>
  <si>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</si>
  <si>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</si>
  <si>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</si>
  <si>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</si>
  <si>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</si>
  <si>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</si>
  <si>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</si>
  <si>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</si>
  <si>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</si>
  <si>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</si>
  <si>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</si>
  <si>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</si>
  <si>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</si>
  <si>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</si>
  <si>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</si>
  <si>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</si>
  <si>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</si>
  <si>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</si>
  <si>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</si>
  <si>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</si>
  <si>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</si>
  <si>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</si>
  <si>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</si>
  <si>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</si>
  <si>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</si>
  <si>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</si>
  <si>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</si>
  <si>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</si>
  <si>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</si>
  <si>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</si>
  <si>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</si>
  <si>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</si>
  <si>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</si>
  <si>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</si>
  <si>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</si>
  <si>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</si>
  <si>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</si>
  <si>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</si>
  <si>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</si>
  <si>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</si>
  <si>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</si>
  <si>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</si>
  <si>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</si>
  <si>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</si>
  <si>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</si>
  <si>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</si>
  <si>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</si>
  <si>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</si>
  <si>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</si>
  <si>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</si>
  <si>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</si>
  <si>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</si>
  <si>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</si>
  <si>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</si>
  <si>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</si>
  <si>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</si>
  <si>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</si>
  <si>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</si>
  <si>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</si>
  <si>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</si>
  <si>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</si>
  <si>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</si>
  <si>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</si>
  <si>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</si>
  <si>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</si>
  <si>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</si>
  <si>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</si>
  <si>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</si>
  <si>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FY2022</t>
    <phoneticPr fontId="4"/>
  </si>
  <si>
    <t>※当社グループは2021年4月1日より社内カンパニー制を導入しました。そのため、2021年度より、事業分野の区分を変更しております。</t>
    <phoneticPr fontId="4"/>
  </si>
  <si>
    <t>FY2022</t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</si>
  <si>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</si>
  <si>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※セグメント間の売上高は、主にデジタルサービスに対する売上です。</t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</si>
  <si>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</si>
  <si>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欧州・中東・アフリカ</t>
    <phoneticPr fontId="5"/>
  </si>
  <si>
    <t>売上高営業利益率</t>
    <phoneticPr fontId="4"/>
  </si>
  <si>
    <t>　売上高</t>
    <phoneticPr fontId="4"/>
  </si>
  <si>
    <t>　売上原価</t>
    <phoneticPr fontId="4"/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</si>
  <si>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</si>
  <si>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</si>
  <si>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</si>
  <si>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</si>
  <si>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</si>
  <si>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</si>
  <si>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</si>
  <si>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</si>
  <si>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FY2023</t>
    <phoneticPr fontId="4"/>
  </si>
  <si>
    <t>FY2023</t>
  </si>
  <si>
    <t>FY2024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</si>
</sst>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#,##0.0;[Red]\-#,##0.0"/>
    <numFmt numFmtId="178" formatCode="yy/m"/>
    <numFmt numFmtId="179" formatCode="#,##0.0_);\(#,##0.0\)"/>
    <numFmt numFmtId="180" formatCode="0_ "/>
  </numFmts>
  <fonts count="1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51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3" xfId="3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2" xfId="3" applyFont="1" applyFill="1" applyBorder="1" applyAlignment="1">
      <alignment vertical="center"/>
    </xf>
    <xf numFmtId="37" fontId="9" fillId="0" borderId="17" xfId="0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4" xfId="3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11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3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8" xfId="0" quotePrefix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4" xfId="0" quotePrefix="1" applyFont="1" applyFill="1" applyBorder="1" applyAlignment="1">
      <alignment vertical="center"/>
    </xf>
    <xf numFmtId="17" fontId="9" fillId="0" borderId="10" xfId="0" applyNumberFormat="1" applyFont="1" applyFill="1" applyBorder="1" applyAlignment="1">
      <alignment horizontal="center" vertical="center"/>
    </xf>
    <xf numFmtId="17" fontId="9" fillId="0" borderId="6" xfId="0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3" xfId="3" applyNumberFormat="1" applyFont="1" applyFill="1" applyBorder="1" applyAlignment="1">
      <alignment horizontal="center" vertical="center" wrapText="1"/>
    </xf>
    <xf numFmtId="37" fontId="9" fillId="0" borderId="16" xfId="0" applyNumberFormat="1" applyFont="1" applyFill="1" applyBorder="1" applyAlignment="1">
      <alignment vertical="center"/>
    </xf>
    <xf numFmtId="37" fontId="9" fillId="0" borderId="2" xfId="0" applyNumberFormat="1" applyFont="1" applyFill="1" applyBorder="1" applyAlignment="1">
      <alignment vertical="center"/>
    </xf>
    <xf numFmtId="37" fontId="9" fillId="0" borderId="5" xfId="0" applyNumberFormat="1" applyFont="1" applyFill="1" applyBorder="1" applyAlignment="1">
      <alignment vertical="center"/>
    </xf>
    <xf numFmtId="37" fontId="9" fillId="0" borderId="8" xfId="0" applyNumberFormat="1" applyFont="1" applyFill="1" applyBorder="1" applyAlignment="1">
      <alignment vertical="center"/>
    </xf>
    <xf numFmtId="17" fontId="9" fillId="0" borderId="11" xfId="0" applyNumberFormat="1" applyFont="1" applyFill="1" applyBorder="1" applyAlignment="1">
      <alignment horizontal="center" vertical="center"/>
    </xf>
    <xf numFmtId="0" fontId="9" fillId="0" borderId="8" xfId="3" applyFont="1" applyFill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0" fontId="9" fillId="0" borderId="9" xfId="3" applyFont="1" applyFill="1" applyBorder="1" applyAlignment="1">
      <alignment vertical="center"/>
    </xf>
    <xf numFmtId="37" fontId="9" fillId="0" borderId="12" xfId="0" applyNumberFormat="1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vertical="center"/>
    </xf>
    <xf numFmtId="37" fontId="9" fillId="0" borderId="6" xfId="0" applyNumberFormat="1" applyFont="1" applyFill="1" applyBorder="1" applyAlignment="1">
      <alignment vertical="center"/>
    </xf>
    <xf numFmtId="37" fontId="9" fillId="0" borderId="11" xfId="0" applyNumberFormat="1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37" fontId="9" fillId="0" borderId="10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0" fontId="9" fillId="0" borderId="2" xfId="3" applyFont="1" applyFill="1" applyBorder="1" applyAlignment="1">
      <alignment vertical="center"/>
    </xf>
    <xf numFmtId="0" fontId="9" fillId="0" borderId="5" xfId="0" quotePrefix="1" applyFont="1" applyFill="1" applyBorder="1" applyAlignment="1">
      <alignment horizontal="center" vertical="center"/>
    </xf>
    <xf numFmtId="17" fontId="9" fillId="0" borderId="8" xfId="0" applyNumberFormat="1" applyFont="1" applyFill="1" applyBorder="1" applyAlignment="1">
      <alignment horizontal="center"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5" borderId="0" xfId="3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180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17" fontId="9" fillId="0" borderId="4" xfId="0" applyNumberFormat="1" applyFont="1" applyFill="1" applyBorder="1" applyAlignment="1">
      <alignment horizontal="center" vertical="center"/>
    </xf>
    <xf numFmtId="176" fontId="9" fillId="0" borderId="19" xfId="1" applyNumberFormat="1" applyFont="1" applyFill="1" applyBorder="1" applyAlignment="1">
      <alignment horizontal="right" vertical="center"/>
    </xf>
    <xf numFmtId="0" fontId="9" fillId="0" borderId="7" xfId="0" quotePrefix="1" applyFont="1" applyFill="1" applyBorder="1" applyAlignment="1">
      <alignment horizontal="centerContinuous"/>
    </xf>
    <xf numFmtId="0" fontId="9" fillId="0" borderId="9" xfId="0" quotePrefix="1" applyFont="1" applyFill="1" applyBorder="1" applyAlignment="1">
      <alignment horizontal="centerContinuous"/>
    </xf>
    <xf numFmtId="0" fontId="9" fillId="0" borderId="12" xfId="0" quotePrefix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178" fontId="9" fillId="0" borderId="7" xfId="3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37" fontId="9" fillId="0" borderId="7" xfId="0" applyNumberFormat="1" applyFont="1" applyFill="1" applyBorder="1" applyAlignment="1">
      <alignment vertical="center"/>
    </xf>
    <xf numFmtId="37" fontId="9" fillId="0" borderId="9" xfId="0" applyNumberFormat="1" applyFont="1" applyFill="1" applyBorder="1" applyAlignment="1">
      <alignment vertical="center"/>
    </xf>
    <xf numFmtId="179" fontId="9" fillId="0" borderId="0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9" xfId="0" quotePrefix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9" xfId="0" quotePrefix="1" applyFont="1" applyFill="1" applyBorder="1" applyAlignment="1">
      <alignment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Fill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  <xf numFmtId="0" fontId="9" fillId="0" borderId="10" xfId="3" applyFont="1" applyFill="1" applyBorder="1" applyAlignment="1">
      <alignment vertical="center"/>
    </xf>
    <xf numFmtId="0" fontId="9" fillId="6" borderId="2" xfId="3" applyFont="1" applyFill="1" applyBorder="1" applyAlignment="1">
      <alignment vertical="center"/>
    </xf>
    <xf numFmtId="37" fontId="9" fillId="6" borderId="2" xfId="2" applyNumberFormat="1" applyFont="1" applyFill="1" applyBorder="1" applyAlignment="1">
      <alignment vertical="center"/>
    </xf>
    <xf numFmtId="37" fontId="9" fillId="6" borderId="5" xfId="2" applyNumberFormat="1" applyFont="1" applyFill="1" applyBorder="1" applyAlignment="1">
      <alignment vertical="center"/>
    </xf>
    <xf numFmtId="37" fontId="9" fillId="6" borderId="8" xfId="2" applyNumberFormat="1" applyFont="1" applyFill="1" applyBorder="1" applyAlignment="1">
      <alignment vertical="center"/>
    </xf>
    <xf numFmtId="0" fontId="10" fillId="0" borderId="0" xfId="9"/>
    <xf numFmtId="3" fontId="9" fillId="0" borderId="0" xfId="0" applyNumberFormat="1" applyFont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3" xfId="0" quotePrefix="1" applyFont="1" applyFill="1" applyBorder="1" applyAlignment="1">
      <alignment horizontal="centerContinuous"/>
    </xf>
    <xf numFmtId="0" fontId="9" fillId="0" borderId="4" xfId="0" quotePrefix="1" applyFont="1" applyFill="1" applyBorder="1" applyAlignment="1">
      <alignment horizontal="left"/>
    </xf>
    <xf numFmtId="0" fontId="9" fillId="6" borderId="0" xfId="3" applyFont="1" applyFill="1" applyBorder="1" applyAlignment="1">
      <alignment vertical="center"/>
    </xf>
    <xf numFmtId="0" fontId="9" fillId="6" borderId="9" xfId="3" applyFont="1" applyFill="1" applyBorder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E7E6E6"/>
      <color rgb="FF0000FF"/>
      <color rgb="FFCCFFFF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G153"/>
  <sheetViews>
    <sheetView showGridLines="0" tabSelected="1" zoomScale="70" zoomScaleNormal="70" zoomScaleSheetLayoutView="85" workbookViewId="0">
      <pane xSplit="3" ySplit="4" topLeftCell="P50" activePane="bottomRight" state="frozen"/>
      <selection pane="topRight" activeCell="D1" sqref="D1"/>
      <selection pane="bottomLeft" activeCell="A5" sqref="A5"/>
      <selection pane="bottomRight" activeCell="AM62" sqref="AM62"/>
    </sheetView>
  </sheetViews>
  <sheetFormatPr defaultColWidth="8.88671875" defaultRowHeight="15"/>
  <cols>
    <col min="1" max="2" width="8.88671875" style="3"/>
    <col min="3" max="3" width="34.21875" style="3" customWidth="1"/>
    <col min="4" max="7" width="12" style="241" customWidth="1"/>
    <col min="8" max="22" width="12" style="3" customWidth="1"/>
    <col min="23" max="25" width="12" style="241" customWidth="1"/>
    <col min="26" max="26" width="12.21875" style="3" customWidth="1"/>
    <col min="27" max="27" width="11.88671875" style="241" customWidth="1"/>
    <col min="28" max="28" width="11.88671875" style="3" customWidth="1"/>
    <col min="29" max="29" width="13" style="3" customWidth="1"/>
    <col min="30" max="31" width="13" style="241" customWidth="1"/>
    <col min="32" max="32" width="11.21875" style="3" customWidth="1"/>
    <col min="33" max="33" width="10.109375" style="3" bestFit="1" customWidth="1"/>
    <col min="34" max="16384" width="8.88671875" style="3"/>
  </cols>
  <sheetData>
    <row r="1" spans="1:33">
      <c r="A1" s="1" t="s">
        <v>0</v>
      </c>
      <c r="B1" s="2"/>
      <c r="C1" s="2"/>
    </row>
    <row r="2" spans="1:33" ht="6.75" customHeight="1">
      <c r="A2" s="4"/>
    </row>
    <row r="3" spans="1:33" ht="9" customHeight="1">
      <c r="A3" s="5"/>
      <c r="B3" s="5"/>
      <c r="C3" s="5"/>
      <c r="D3" s="265"/>
      <c r="E3" s="266"/>
      <c r="F3" s="266"/>
      <c r="G3" s="266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9"/>
      <c r="U3" s="311"/>
      <c r="V3" s="311"/>
      <c r="W3" s="317"/>
      <c r="X3" s="309"/>
      <c r="Y3" s="347"/>
      <c r="Z3" s="201"/>
      <c r="AA3" s="265"/>
      <c r="AB3" s="5"/>
      <c r="AC3" s="5"/>
      <c r="AD3" s="266"/>
      <c r="AE3" s="243"/>
    </row>
    <row r="4" spans="1:33">
      <c r="D4" s="267" t="s">
        <v>1</v>
      </c>
      <c r="E4" s="270" t="s">
        <v>2</v>
      </c>
      <c r="F4" s="270" t="s">
        <v>2</v>
      </c>
      <c r="G4" s="270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308" t="s">
        <v>195</v>
      </c>
      <c r="U4" s="310"/>
      <c r="V4" s="310"/>
      <c r="W4" s="318"/>
      <c r="X4" s="308" t="s">
        <v>197</v>
      </c>
      <c r="Y4" s="348"/>
      <c r="Z4" s="201"/>
      <c r="AA4" s="292" t="s">
        <v>1</v>
      </c>
      <c r="AB4" s="11" t="s">
        <v>3</v>
      </c>
      <c r="AC4" s="259" t="s">
        <v>4</v>
      </c>
      <c r="AD4" s="314" t="s">
        <v>179</v>
      </c>
      <c r="AE4" s="319" t="s">
        <v>196</v>
      </c>
    </row>
    <row r="5" spans="1:33" ht="19.649999999999999" customHeight="1">
      <c r="D5" s="271" t="s">
        <v>5</v>
      </c>
      <c r="E5" s="272" t="s">
        <v>6</v>
      </c>
      <c r="F5" s="272" t="s">
        <v>7</v>
      </c>
      <c r="G5" s="272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12" t="s">
        <v>5</v>
      </c>
      <c r="U5" s="13" t="s">
        <v>6</v>
      </c>
      <c r="V5" s="13" t="s">
        <v>7</v>
      </c>
      <c r="W5" s="280" t="s">
        <v>8</v>
      </c>
      <c r="X5" s="12" t="s">
        <v>5</v>
      </c>
      <c r="Y5" s="272" t="s">
        <v>6</v>
      </c>
      <c r="Z5" s="201"/>
      <c r="AA5" s="293"/>
      <c r="AB5" s="15"/>
      <c r="AC5" s="15"/>
      <c r="AD5" s="315"/>
      <c r="AE5" s="320"/>
    </row>
    <row r="6" spans="1:33" s="19" customFormat="1" collapsed="1">
      <c r="A6" s="16" t="s">
        <v>9</v>
      </c>
      <c r="B6" s="17"/>
      <c r="C6" s="17"/>
      <c r="D6" s="273"/>
      <c r="E6" s="247"/>
      <c r="F6" s="247"/>
      <c r="G6" s="247"/>
      <c r="H6" s="18"/>
      <c r="L6" s="18"/>
      <c r="P6" s="18"/>
      <c r="T6" s="18"/>
      <c r="U6" s="108"/>
      <c r="V6" s="108"/>
      <c r="W6" s="239"/>
      <c r="X6" s="291"/>
      <c r="Y6" s="239"/>
      <c r="Z6" s="18"/>
      <c r="AA6" s="273"/>
      <c r="AC6" s="108"/>
      <c r="AD6" s="304"/>
      <c r="AE6" s="244"/>
      <c r="AF6" s="344"/>
    </row>
    <row r="7" spans="1:33" s="19" customFormat="1">
      <c r="B7" s="21"/>
      <c r="D7" s="274"/>
      <c r="E7" s="275"/>
      <c r="F7" s="275"/>
      <c r="G7" s="275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321"/>
      <c r="X7" s="274"/>
      <c r="Y7" s="321"/>
      <c r="Z7" s="322"/>
      <c r="AA7" s="274"/>
      <c r="AB7" s="23"/>
      <c r="AC7" s="23"/>
      <c r="AD7" s="275"/>
      <c r="AE7" s="321"/>
    </row>
    <row r="8" spans="1:33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5">
        <f>X44</f>
        <v>574379</v>
      </c>
      <c r="Y8" s="27">
        <v>628209</v>
      </c>
      <c r="Z8" s="61"/>
      <c r="AA8" s="25">
        <f>SUM(D8:G8)</f>
        <v>2008580</v>
      </c>
      <c r="AB8" s="26">
        <f>SUM(H8:K8)</f>
        <v>1682069</v>
      </c>
      <c r="AC8" s="26">
        <f>SUM(L8:O8)</f>
        <v>1758587</v>
      </c>
      <c r="AD8" s="97">
        <f>SUM(P8:S8)</f>
        <v>2134180</v>
      </c>
      <c r="AE8" s="98">
        <f>SUM(T8:W8)</f>
        <v>2348987</v>
      </c>
    </row>
    <row r="9" spans="1:33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1">
        <v>6332</v>
      </c>
      <c r="Y9" s="33">
        <v>477</v>
      </c>
      <c r="Z9" s="61"/>
      <c r="AA9" s="31">
        <f>AA50</f>
        <v>79040</v>
      </c>
      <c r="AB9" s="32">
        <f>AB50</f>
        <v>-45429</v>
      </c>
      <c r="AC9" s="32">
        <f>AC50</f>
        <v>40052</v>
      </c>
      <c r="AD9" s="32">
        <f>SUM(P9:S9)</f>
        <v>78740</v>
      </c>
      <c r="AE9" s="33">
        <f>SUM(T9:W9)</f>
        <v>62023</v>
      </c>
    </row>
    <row r="10" spans="1:33" s="19" customFormat="1" ht="16.5" customHeight="1">
      <c r="A10" s="19" t="s">
        <v>184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 t="shared" ref="T10:Y10" si="2">T50/T44</f>
        <v>1.9025403992884413E-2</v>
      </c>
      <c r="U10" s="35">
        <f t="shared" si="2"/>
        <v>1.6245983920109206E-2</v>
      </c>
      <c r="V10" s="35">
        <f t="shared" si="2"/>
        <v>3.0075303624350107E-2</v>
      </c>
      <c r="W10" s="36">
        <f t="shared" si="2"/>
        <v>3.8177549788960215E-2</v>
      </c>
      <c r="X10" s="34">
        <f t="shared" si="2"/>
        <v>1.1024079919356384E-2</v>
      </c>
      <c r="Y10" s="35">
        <f t="shared" si="2"/>
        <v>7.5930144267274111E-4</v>
      </c>
      <c r="Z10" s="18"/>
      <c r="AA10" s="34">
        <f>AA50/AA44</f>
        <v>3.935118342311484E-2</v>
      </c>
      <c r="AB10" s="35">
        <f>AB50/AB44</f>
        <v>-2.7007810024440138E-2</v>
      </c>
      <c r="AC10" s="35">
        <f>AC50/AC44</f>
        <v>2.2775102966188194E-2</v>
      </c>
      <c r="AD10" s="35">
        <f>AD50/AD44</f>
        <v>3.6894732403077529E-2</v>
      </c>
      <c r="AE10" s="36">
        <f>AE50/AE44</f>
        <v>2.6404147830532906E-2</v>
      </c>
      <c r="AG10" s="3"/>
    </row>
    <row r="11" spans="1:33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7">
        <v>7798</v>
      </c>
      <c r="Y11" s="39">
        <v>1470</v>
      </c>
      <c r="Z11" s="61"/>
      <c r="AA11" s="37">
        <f>AA57</f>
        <v>39546</v>
      </c>
      <c r="AB11" s="38">
        <f>AB57</f>
        <v>-32730</v>
      </c>
      <c r="AC11" s="38">
        <f>AC57</f>
        <v>30371</v>
      </c>
      <c r="AD11" s="38">
        <f>AD57</f>
        <v>54367</v>
      </c>
      <c r="AE11" s="39">
        <f>AE57</f>
        <v>44176</v>
      </c>
    </row>
    <row r="12" spans="1:33" s="19" customFormat="1" ht="16.5" customHeight="1" thickBot="1">
      <c r="A12" s="40" t="s">
        <v>14</v>
      </c>
      <c r="B12" s="40"/>
      <c r="C12" s="40"/>
      <c r="D12" s="41">
        <f t="shared" ref="D12:S12" si="3">D11/D44</f>
        <v>3.2713225364056069E-2</v>
      </c>
      <c r="E12" s="42">
        <f t="shared" si="3"/>
        <v>2.6362500821773716E-2</v>
      </c>
      <c r="F12" s="42">
        <f t="shared" si="3"/>
        <v>2.4465891809906971E-2</v>
      </c>
      <c r="G12" s="42">
        <f t="shared" si="3"/>
        <v>-3.7361715025121529E-3</v>
      </c>
      <c r="H12" s="41">
        <f t="shared" si="3"/>
        <v>-5.295962534591641E-2</v>
      </c>
      <c r="I12" s="42">
        <f t="shared" si="3"/>
        <v>-8.6323277745634398E-3</v>
      </c>
      <c r="J12" s="42">
        <f t="shared" si="3"/>
        <v>-6.401885308832978E-4</v>
      </c>
      <c r="K12" s="42">
        <f t="shared" si="3"/>
        <v>-2.0979635908531323E-2</v>
      </c>
      <c r="L12" s="41">
        <f t="shared" si="3"/>
        <v>1.1268726283180007E-2</v>
      </c>
      <c r="M12" s="42">
        <f t="shared" si="3"/>
        <v>1.5215246776015804E-2</v>
      </c>
      <c r="N12" s="42">
        <f t="shared" si="3"/>
        <v>2.779780557019125E-2</v>
      </c>
      <c r="O12" s="42">
        <f t="shared" si="3"/>
        <v>1.4894525614023451E-2</v>
      </c>
      <c r="P12" s="41">
        <f t="shared" si="3"/>
        <v>1.6525848988006731E-2</v>
      </c>
      <c r="Q12" s="42">
        <f t="shared" si="3"/>
        <v>1.4241678740555626E-2</v>
      </c>
      <c r="R12" s="42">
        <f t="shared" si="3"/>
        <v>2.2562838694799955E-2</v>
      </c>
      <c r="S12" s="42">
        <f t="shared" si="3"/>
        <v>4.4468700666477311E-2</v>
      </c>
      <c r="T12" s="41">
        <f t="shared" ref="T12:U12" si="4">T11/T44</f>
        <v>1.6451521789147421E-2</v>
      </c>
      <c r="U12" s="42">
        <f t="shared" si="4"/>
        <v>1.1797802380322117E-2</v>
      </c>
      <c r="V12" s="42">
        <f t="shared" ref="V12" si="5">V11/V44</f>
        <v>2.5060759052329695E-2</v>
      </c>
      <c r="W12" s="43">
        <f t="shared" ref="W12" si="6">W11/W44</f>
        <v>2.134042889671257E-2</v>
      </c>
      <c r="X12" s="41">
        <f>X11/X8</f>
        <v>1.3576401644210531E-2</v>
      </c>
      <c r="Y12" s="43">
        <f>Y11/Y8</f>
        <v>2.3399855780480701E-3</v>
      </c>
      <c r="Z12" s="18"/>
      <c r="AA12" s="41">
        <f>AA57/AA44</f>
        <v>1.9688536179788708E-2</v>
      </c>
      <c r="AB12" s="42">
        <f>AB57/AB44</f>
        <v>-1.9458179182899157E-2</v>
      </c>
      <c r="AC12" s="42">
        <f>AC57/AC44</f>
        <v>1.7270115154951107E-2</v>
      </c>
      <c r="AD12" s="42">
        <f>AD57/AD44</f>
        <v>2.5474421089130252E-2</v>
      </c>
      <c r="AE12" s="43">
        <f>AE57/AE44</f>
        <v>1.8806404633146118E-2</v>
      </c>
      <c r="AG12" s="3"/>
    </row>
    <row r="13" spans="1:33" ht="18.75" customHeight="1" thickBot="1">
      <c r="A13" s="44" t="s">
        <v>15</v>
      </c>
      <c r="B13" s="45"/>
      <c r="C13" s="45"/>
      <c r="D13" s="276">
        <f t="shared" ref="D13:S13" si="7">D111</f>
        <v>-6041</v>
      </c>
      <c r="E13" s="254">
        <f t="shared" si="7"/>
        <v>-47528</v>
      </c>
      <c r="F13" s="254">
        <f t="shared" si="7"/>
        <v>-12763</v>
      </c>
      <c r="G13" s="254">
        <f t="shared" si="7"/>
        <v>18442</v>
      </c>
      <c r="H13" s="46">
        <f t="shared" si="7"/>
        <v>15899</v>
      </c>
      <c r="I13" s="47">
        <f t="shared" si="7"/>
        <v>-17682</v>
      </c>
      <c r="J13" s="47">
        <f t="shared" si="7"/>
        <v>29010</v>
      </c>
      <c r="K13" s="47">
        <f t="shared" si="7"/>
        <v>36176</v>
      </c>
      <c r="L13" s="46">
        <f t="shared" si="7"/>
        <v>33779</v>
      </c>
      <c r="M13" s="47">
        <f t="shared" si="7"/>
        <v>-22911</v>
      </c>
      <c r="N13" s="47">
        <f t="shared" si="7"/>
        <v>-6259</v>
      </c>
      <c r="O13" s="47">
        <f t="shared" si="7"/>
        <v>18498</v>
      </c>
      <c r="P13" s="46">
        <f t="shared" si="7"/>
        <v>5337</v>
      </c>
      <c r="Q13" s="47">
        <f t="shared" si="7"/>
        <v>-90781</v>
      </c>
      <c r="R13" s="47">
        <f t="shared" si="7"/>
        <v>-12243</v>
      </c>
      <c r="S13" s="254">
        <f t="shared" si="7"/>
        <v>30456</v>
      </c>
      <c r="T13" s="46">
        <f t="shared" ref="T13:U13" si="8">T111</f>
        <v>3448</v>
      </c>
      <c r="U13" s="254">
        <f t="shared" si="8"/>
        <v>-22420</v>
      </c>
      <c r="V13" s="254">
        <f t="shared" ref="V13" si="9">V111</f>
        <v>10317</v>
      </c>
      <c r="W13" s="245">
        <v>27795</v>
      </c>
      <c r="X13" s="276">
        <v>31522</v>
      </c>
      <c r="Y13" s="245">
        <v>-6606</v>
      </c>
      <c r="Z13" s="201"/>
      <c r="AA13" s="276">
        <f>AA111</f>
        <v>-47890</v>
      </c>
      <c r="AB13" s="47">
        <f>AB111</f>
        <v>63403</v>
      </c>
      <c r="AC13" s="47">
        <f>AC111</f>
        <v>23107</v>
      </c>
      <c r="AD13" s="47">
        <f>AD111</f>
        <v>-67231</v>
      </c>
      <c r="AE13" s="245">
        <f>AE111</f>
        <v>27795</v>
      </c>
      <c r="AF13" s="197"/>
    </row>
    <row r="14" spans="1:33" s="49" customFormat="1" ht="16.5" customHeight="1">
      <c r="A14" s="49" t="s">
        <v>16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96"/>
      <c r="V14" s="296"/>
      <c r="W14" s="323"/>
      <c r="X14" s="324"/>
      <c r="Y14" s="324"/>
      <c r="Z14" s="170"/>
      <c r="AA14" s="208">
        <f>'RICOH Data_FY2017～セグメント変更'!W14</f>
        <v>4.268441424152216E-2</v>
      </c>
      <c r="AB14" s="53">
        <f>AB11/((AA97+AB97)/2)</f>
        <v>-3.556416136545517E-2</v>
      </c>
      <c r="AC14" s="53">
        <f>AC11/((AB97+AC97)/2)</f>
        <v>3.3332821156699707E-2</v>
      </c>
      <c r="AD14" s="316">
        <f>AD11/((AC97+AD97)/2)</f>
        <v>5.9300893652807211E-2</v>
      </c>
      <c r="AE14" s="209">
        <f>AE11/((AD97+AE97)/2)</f>
        <v>4.4842402950243568E-2</v>
      </c>
      <c r="AG14" s="3"/>
    </row>
    <row r="15" spans="1:33" s="54" customFormat="1" ht="16.5" customHeight="1">
      <c r="A15" s="54" t="s">
        <v>17</v>
      </c>
      <c r="D15" s="34">
        <f t="shared" ref="D15:Q15" si="10">D97/D100</f>
        <v>0.33165350271325406</v>
      </c>
      <c r="E15" s="35">
        <f t="shared" si="10"/>
        <v>0.32395544025209055</v>
      </c>
      <c r="F15" s="35">
        <f t="shared" si="10"/>
        <v>0.32842477028523542</v>
      </c>
      <c r="G15" s="35">
        <f t="shared" si="10"/>
        <v>0.32095011760521264</v>
      </c>
      <c r="H15" s="34">
        <f t="shared" si="10"/>
        <v>0.49208587445090729</v>
      </c>
      <c r="I15" s="35">
        <f t="shared" si="10"/>
        <v>0.48757611361656206</v>
      </c>
      <c r="J15" s="35">
        <f>J97/J100</f>
        <v>0.48615645011692638</v>
      </c>
      <c r="K15" s="35">
        <f t="shared" si="10"/>
        <v>0.48745251256973476</v>
      </c>
      <c r="L15" s="34">
        <f t="shared" si="10"/>
        <v>0.48998838380095983</v>
      </c>
      <c r="M15" s="35">
        <f t="shared" si="10"/>
        <v>0.48770321271361516</v>
      </c>
      <c r="N15" s="35">
        <f t="shared" si="10"/>
        <v>0.48295117929364506</v>
      </c>
      <c r="O15" s="35">
        <f t="shared" si="10"/>
        <v>0.48673414437524481</v>
      </c>
      <c r="P15" s="34">
        <f t="shared" si="10"/>
        <v>0.48346504978016758</v>
      </c>
      <c r="Q15" s="35">
        <f t="shared" si="10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1">T97/T100</f>
        <v>0.44508658509262006</v>
      </c>
      <c r="U15" s="35">
        <f t="shared" si="11"/>
        <v>0.45427015163823942</v>
      </c>
      <c r="V15" s="35">
        <f>V97/V100</f>
        <v>0.44746839026445057</v>
      </c>
      <c r="W15" s="36">
        <f>W97/W100</f>
        <v>0.45434929522018219</v>
      </c>
      <c r="X15" s="35">
        <f>X97/X100</f>
        <v>0.45961564876976702</v>
      </c>
      <c r="Y15" s="35">
        <f>Y97/Y100</f>
        <v>0.42902480508371332</v>
      </c>
      <c r="Z15" s="202"/>
      <c r="AA15" s="34">
        <f>AA97/AA100</f>
        <v>0.32095011760521264</v>
      </c>
      <c r="AB15" s="35">
        <f>AB97/AB100</f>
        <v>0.48745251256973476</v>
      </c>
      <c r="AC15" s="35">
        <f>AC97/AC100</f>
        <v>0.48673414437524481</v>
      </c>
      <c r="AD15" s="35">
        <f>AD97/AD100</f>
        <v>0.43329072781024358</v>
      </c>
      <c r="AE15" s="36">
        <f>AE97/AE100</f>
        <v>0.45434929522018219</v>
      </c>
      <c r="AG15" s="3"/>
    </row>
    <row r="16" spans="1:33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12">P81+P87</f>
        <v>262698</v>
      </c>
      <c r="Q16" s="97">
        <f t="shared" si="12"/>
        <v>342201</v>
      </c>
      <c r="R16" s="97">
        <f t="shared" si="12"/>
        <v>356744</v>
      </c>
      <c r="S16" s="97">
        <f t="shared" si="12"/>
        <v>362938</v>
      </c>
      <c r="T16" s="96">
        <f t="shared" si="12"/>
        <v>348731</v>
      </c>
      <c r="U16" s="97">
        <f t="shared" si="12"/>
        <v>347203</v>
      </c>
      <c r="V16" s="97">
        <f>V81+V87</f>
        <v>376137</v>
      </c>
      <c r="W16" s="98">
        <v>349566</v>
      </c>
      <c r="X16" s="96">
        <v>355920</v>
      </c>
      <c r="Y16" s="98">
        <v>403415</v>
      </c>
      <c r="Z16" s="61"/>
      <c r="AA16" s="96">
        <f>AA81+AA87</f>
        <v>179664</v>
      </c>
      <c r="AB16" s="97">
        <f>AB81+AB87</f>
        <v>222407</v>
      </c>
      <c r="AC16" s="97">
        <f>AC81+AC87</f>
        <v>235437</v>
      </c>
      <c r="AD16" s="97">
        <f>AD81+AD87</f>
        <v>362938</v>
      </c>
      <c r="AE16" s="98">
        <f>AE81+AE87</f>
        <v>349566</v>
      </c>
      <c r="AF16" s="344"/>
    </row>
    <row r="17" spans="1:33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8"/>
      <c r="AA17" s="26"/>
      <c r="AB17" s="26"/>
      <c r="AC17" s="26"/>
      <c r="AD17" s="26"/>
      <c r="AE17" s="26"/>
    </row>
    <row r="18" spans="1:33" s="19" customFormat="1" ht="16.5" customHeight="1">
      <c r="A18" s="16" t="s">
        <v>19</v>
      </c>
      <c r="B18" s="17"/>
      <c r="C18" s="17"/>
      <c r="D18" s="246"/>
      <c r="E18" s="246"/>
      <c r="F18" s="246"/>
      <c r="G18" s="24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305"/>
      <c r="V18" s="305"/>
      <c r="W18" s="305"/>
      <c r="X18" s="305"/>
      <c r="Y18" s="305"/>
      <c r="Z18" s="56"/>
      <c r="AA18" s="246"/>
      <c r="AB18" s="55"/>
      <c r="AC18" s="55"/>
      <c r="AD18" s="246"/>
      <c r="AE18" s="246"/>
      <c r="AG18" s="3"/>
    </row>
    <row r="19" spans="1:33" s="19" customFormat="1" ht="16.5" customHeight="1">
      <c r="A19" s="57" t="s">
        <v>20</v>
      </c>
      <c r="B19" s="57"/>
      <c r="C19" s="57"/>
      <c r="D19" s="277">
        <v>23579.576503814998</v>
      </c>
      <c r="E19" s="255">
        <v>28035</v>
      </c>
      <c r="F19" s="255">
        <v>24031</v>
      </c>
      <c r="G19" s="255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255">
        <v>30405.036327583839</v>
      </c>
      <c r="T19" s="58">
        <v>26092.9074539754</v>
      </c>
      <c r="U19" s="255">
        <v>28838.341984043374</v>
      </c>
      <c r="V19" s="255">
        <v>26845.472042731853</v>
      </c>
      <c r="W19" s="325">
        <v>28122.150296201915</v>
      </c>
      <c r="X19" s="255">
        <v>23695.676920836588</v>
      </c>
      <c r="Y19" s="325">
        <v>25296.168660034069</v>
      </c>
      <c r="Z19" s="25"/>
      <c r="AA19" s="37">
        <f>SUM(D19:G19)</f>
        <v>102850.576503815</v>
      </c>
      <c r="AB19" s="26">
        <f>SUM(H19:K19)</f>
        <v>90386.599135627941</v>
      </c>
      <c r="AC19" s="38">
        <f>SUM(L19:O19)</f>
        <v>96721</v>
      </c>
      <c r="AD19" s="38">
        <f>SUM(P19:S19)</f>
        <v>107747.85200283522</v>
      </c>
      <c r="AE19" s="27">
        <f>SUM(T19:W19)</f>
        <v>109898.87177695254</v>
      </c>
      <c r="AF19" s="18"/>
      <c r="AG19" s="3"/>
    </row>
    <row r="20" spans="1:33" s="57" customFormat="1" ht="16.5" customHeight="1">
      <c r="A20" s="57" t="s">
        <v>21</v>
      </c>
      <c r="D20" s="278">
        <v>15388</v>
      </c>
      <c r="E20" s="252">
        <v>17103</v>
      </c>
      <c r="F20" s="252">
        <v>16067</v>
      </c>
      <c r="G20" s="252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52">
        <v>10991.737493213212</v>
      </c>
      <c r="T20" s="61">
        <v>10703</v>
      </c>
      <c r="U20" s="303">
        <v>10701.274367195278</v>
      </c>
      <c r="V20" s="303">
        <v>11010.472063994101</v>
      </c>
      <c r="W20" s="284">
        <v>11605.804847854513</v>
      </c>
      <c r="X20" s="303">
        <v>11496</v>
      </c>
      <c r="Y20" s="284">
        <v>11550.002383365751</v>
      </c>
      <c r="Z20" s="25"/>
      <c r="AA20" s="25">
        <f>SUM(D20:G20)</f>
        <v>62528</v>
      </c>
      <c r="AB20" s="26">
        <f>SUM(H20:K20)</f>
        <v>45388.137846325677</v>
      </c>
      <c r="AC20" s="26">
        <f>SUM(L20:O20)</f>
        <v>39851.050742209824</v>
      </c>
      <c r="AD20" s="26">
        <f>SUM(P20:S20)</f>
        <v>41995.355104457725</v>
      </c>
      <c r="AE20" s="27">
        <f>SUM(T20:W20)</f>
        <v>44020.551279043895</v>
      </c>
      <c r="AG20" s="3"/>
    </row>
    <row r="21" spans="1:33" s="57" customFormat="1" ht="17.25" customHeight="1">
      <c r="A21" s="71" t="s">
        <v>22</v>
      </c>
      <c r="B21" s="71"/>
      <c r="C21" s="71"/>
      <c r="D21" s="279">
        <v>14776.666862718699</v>
      </c>
      <c r="E21" s="256">
        <v>23373</v>
      </c>
      <c r="F21" s="256">
        <v>22859</v>
      </c>
      <c r="G21" s="256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256">
        <v>16910.697899587165</v>
      </c>
      <c r="T21" s="93">
        <v>10590</v>
      </c>
      <c r="U21" s="256">
        <v>11350.586419779198</v>
      </c>
      <c r="V21" s="256">
        <v>11696.472042444801</v>
      </c>
      <c r="W21" s="326">
        <v>19630.33622474828</v>
      </c>
      <c r="X21" s="256">
        <v>10505.175236999065</v>
      </c>
      <c r="Y21" s="326">
        <v>11664.439660195894</v>
      </c>
      <c r="Z21" s="25"/>
      <c r="AA21" s="96">
        <f>SUM(D21:G21)</f>
        <v>86595.666862718703</v>
      </c>
      <c r="AB21" s="97">
        <f>SUM(H21:K21)</f>
        <v>42154.518310015243</v>
      </c>
      <c r="AC21" s="97">
        <f>SUM(L21:O21)</f>
        <v>37359.04137611053</v>
      </c>
      <c r="AD21" s="97">
        <f>SUM(P21:S21)</f>
        <v>45457.937549691524</v>
      </c>
      <c r="AE21" s="98">
        <f>SUM(T21:W21)</f>
        <v>53267.394686972279</v>
      </c>
      <c r="AG21" s="3"/>
    </row>
    <row r="22" spans="1:33" s="57" customFormat="1" ht="14.4" customHeight="1">
      <c r="AG22" s="3"/>
    </row>
    <row r="23" spans="1:33" s="19" customFormat="1" ht="15" customHeight="1">
      <c r="A23" s="63" t="s">
        <v>23</v>
      </c>
      <c r="D23" s="247"/>
      <c r="E23" s="247"/>
      <c r="F23" s="247"/>
      <c r="G23" s="247"/>
      <c r="T23" s="242"/>
      <c r="U23" s="304"/>
      <c r="V23" s="304"/>
      <c r="W23" s="304"/>
      <c r="X23" s="304"/>
      <c r="Y23" s="304"/>
      <c r="AA23" s="247"/>
      <c r="AC23" s="242"/>
      <c r="AD23" s="247"/>
      <c r="AE23" s="247"/>
      <c r="AG23" s="3"/>
    </row>
    <row r="24" spans="1:33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6">
        <v>31.1</v>
      </c>
      <c r="Y24" s="67">
        <v>30.6</v>
      </c>
      <c r="Z24" s="69"/>
      <c r="AA24" s="65">
        <f>G24</f>
        <v>31.6</v>
      </c>
      <c r="AB24" s="66">
        <f>K24</f>
        <v>30.3</v>
      </c>
      <c r="AC24" s="66">
        <f>O24</f>
        <v>29.4</v>
      </c>
      <c r="AD24" s="66">
        <f>S24</f>
        <v>31.8</v>
      </c>
      <c r="AE24" s="67">
        <f>W24</f>
        <v>31</v>
      </c>
      <c r="AF24" s="344"/>
      <c r="AG24" s="3"/>
    </row>
    <row r="25" spans="1:33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68">
        <v>47.7</v>
      </c>
      <c r="Y25" s="70">
        <v>49.9</v>
      </c>
      <c r="Z25" s="69"/>
      <c r="AA25" s="69">
        <f>G25</f>
        <v>58.4</v>
      </c>
      <c r="AB25" s="68">
        <f>K25</f>
        <v>50.8</v>
      </c>
      <c r="AC25" s="68">
        <f>O25</f>
        <v>48.9</v>
      </c>
      <c r="AD25" s="68">
        <f>S25</f>
        <v>49.2</v>
      </c>
      <c r="AE25" s="70">
        <f t="shared" ref="AE25" si="13">W25</f>
        <v>48.4</v>
      </c>
      <c r="AG25" s="3"/>
    </row>
    <row r="26" spans="1:33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3">
        <v>78.8</v>
      </c>
      <c r="Y26" s="74">
        <v>80.5</v>
      </c>
      <c r="Z26" s="69"/>
      <c r="AA26" s="72">
        <f>G26</f>
        <v>90.1</v>
      </c>
      <c r="AB26" s="73">
        <f>K26</f>
        <v>81.099999999999994</v>
      </c>
      <c r="AC26" s="73">
        <f>O26</f>
        <v>78.3</v>
      </c>
      <c r="AD26" s="73">
        <f>S26</f>
        <v>81</v>
      </c>
      <c r="AE26" s="74">
        <f>W26</f>
        <v>79.5</v>
      </c>
      <c r="AG26" s="3"/>
    </row>
    <row r="27" spans="1:33">
      <c r="T27" s="299"/>
      <c r="U27" s="299"/>
      <c r="V27" s="299"/>
      <c r="W27" s="327"/>
      <c r="X27" s="327"/>
      <c r="Y27" s="327"/>
      <c r="AC27" s="257"/>
    </row>
    <row r="28" spans="1:33" s="19" customFormat="1" collapsed="1">
      <c r="A28" s="75" t="s">
        <v>27</v>
      </c>
      <c r="B28" s="76"/>
      <c r="C28" s="76"/>
      <c r="D28" s="248"/>
      <c r="E28" s="248"/>
      <c r="F28" s="248"/>
      <c r="G28" s="24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258"/>
      <c r="U28" s="258"/>
      <c r="V28" s="258"/>
      <c r="W28" s="328"/>
      <c r="X28" s="328"/>
      <c r="Y28" s="328"/>
      <c r="AA28" s="248"/>
      <c r="AB28" s="77"/>
      <c r="AC28" s="258"/>
      <c r="AD28" s="248"/>
      <c r="AE28" s="248"/>
      <c r="AG28" s="3"/>
    </row>
    <row r="29" spans="1:33" s="19" customFormat="1" ht="6.75" customHeight="1">
      <c r="A29" s="16"/>
      <c r="B29" s="17"/>
      <c r="C29" s="17"/>
      <c r="D29" s="249"/>
      <c r="E29" s="249"/>
      <c r="F29" s="249"/>
      <c r="G29" s="249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258"/>
      <c r="V29" s="258"/>
      <c r="W29" s="328"/>
      <c r="X29" s="328"/>
      <c r="Y29" s="328"/>
      <c r="AA29" s="249"/>
      <c r="AB29" s="78"/>
      <c r="AC29" s="78"/>
      <c r="AD29" s="249"/>
      <c r="AE29" s="249"/>
      <c r="AG29" s="3"/>
    </row>
    <row r="30" spans="1:33" ht="9" customHeight="1">
      <c r="A30" s="5"/>
      <c r="B30" s="5"/>
      <c r="C30" s="5"/>
      <c r="D30" s="265"/>
      <c r="E30" s="266"/>
      <c r="F30" s="266"/>
      <c r="G30" s="24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243"/>
      <c r="X30" s="309"/>
      <c r="Y30" s="317"/>
      <c r="Z30" s="201"/>
      <c r="AA30" s="265"/>
      <c r="AB30" s="5"/>
      <c r="AC30" s="5"/>
      <c r="AD30" s="266"/>
      <c r="AE30" s="243"/>
    </row>
    <row r="31" spans="1:33">
      <c r="D31" s="267" t="str">
        <f>D4</f>
        <v>FY2019</v>
      </c>
      <c r="E31" s="268"/>
      <c r="F31" s="268"/>
      <c r="G31" s="26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269"/>
      <c r="X31" s="308" t="s">
        <v>197</v>
      </c>
      <c r="Y31" s="348"/>
      <c r="Z31" s="201"/>
      <c r="AA31" s="292" t="str">
        <f>AA4</f>
        <v>FY2019</v>
      </c>
      <c r="AB31" s="11" t="str">
        <f>AB4</f>
        <v>FY2020</v>
      </c>
      <c r="AC31" s="259" t="str">
        <f>AC4</f>
        <v>FY2021</v>
      </c>
      <c r="AD31" s="314" t="str">
        <f>AD4</f>
        <v>FY2022</v>
      </c>
      <c r="AE31" s="319" t="str">
        <f>AE4</f>
        <v>FY2023</v>
      </c>
    </row>
    <row r="32" spans="1:33" ht="19.2" customHeight="1">
      <c r="A32" s="79"/>
      <c r="B32" s="79"/>
      <c r="C32" s="79"/>
      <c r="D32" s="271" t="s">
        <v>5</v>
      </c>
      <c r="E32" s="272" t="s">
        <v>6</v>
      </c>
      <c r="F32" s="272" t="str">
        <f>F5</f>
        <v>Q3</v>
      </c>
      <c r="G32" s="280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12" t="s">
        <v>5</v>
      </c>
      <c r="U32" s="13" t="s">
        <v>6</v>
      </c>
      <c r="V32" s="13" t="s">
        <v>7</v>
      </c>
      <c r="W32" s="280" t="str">
        <f>W5</f>
        <v>Q4</v>
      </c>
      <c r="X32" s="12" t="s">
        <v>5</v>
      </c>
      <c r="Y32" s="272" t="s">
        <v>6</v>
      </c>
      <c r="Z32" s="201"/>
      <c r="AA32" s="293"/>
      <c r="AB32" s="15"/>
      <c r="AC32" s="15"/>
      <c r="AD32" s="315"/>
      <c r="AE32" s="320"/>
    </row>
    <row r="33" spans="1:33" s="19" customFormat="1" ht="16.5" customHeight="1">
      <c r="A33" s="19" t="s">
        <v>28</v>
      </c>
      <c r="D33" s="273"/>
      <c r="E33" s="247"/>
      <c r="F33" s="247"/>
      <c r="G33" s="244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97"/>
      <c r="V33" s="297"/>
      <c r="W33" s="233"/>
      <c r="X33" s="231"/>
      <c r="Y33" s="349"/>
      <c r="Z33" s="18"/>
      <c r="AA33" s="210">
        <v>54.58</v>
      </c>
      <c r="AB33" s="87">
        <v>-45.2</v>
      </c>
      <c r="AC33" s="87">
        <v>45.35</v>
      </c>
      <c r="AD33" s="87">
        <v>88.13</v>
      </c>
      <c r="AE33" s="211">
        <v>72.58</v>
      </c>
      <c r="AG33" s="3"/>
    </row>
    <row r="34" spans="1:33" s="19" customFormat="1" ht="16.5" customHeight="1">
      <c r="A34" s="19" t="s">
        <v>29</v>
      </c>
      <c r="D34" s="273"/>
      <c r="E34" s="247"/>
      <c r="F34" s="247"/>
      <c r="G34" s="244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97"/>
      <c r="V34" s="297"/>
      <c r="W34" s="233"/>
      <c r="X34" s="231"/>
      <c r="Y34" s="349"/>
      <c r="Z34" s="18"/>
      <c r="AA34" s="212">
        <v>54.58</v>
      </c>
      <c r="AB34" s="87">
        <v>-45.2</v>
      </c>
      <c r="AC34" s="87">
        <v>45.34</v>
      </c>
      <c r="AD34" s="87">
        <v>88.1</v>
      </c>
      <c r="AE34" s="211">
        <v>72.55</v>
      </c>
      <c r="AG34" s="3"/>
    </row>
    <row r="35" spans="1:33" s="19" customFormat="1" ht="16.5" customHeight="1">
      <c r="A35" s="19" t="s">
        <v>30</v>
      </c>
      <c r="D35" s="273"/>
      <c r="E35" s="247"/>
      <c r="F35" s="247"/>
      <c r="G35" s="244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97"/>
      <c r="V35" s="297"/>
      <c r="W35" s="233"/>
      <c r="X35" s="231"/>
      <c r="Y35" s="349"/>
      <c r="Z35" s="18"/>
      <c r="AA35" s="210">
        <v>26</v>
      </c>
      <c r="AB35" s="87">
        <v>15</v>
      </c>
      <c r="AC35" s="87">
        <v>26</v>
      </c>
      <c r="AD35" s="87">
        <v>34</v>
      </c>
      <c r="AE35" s="211">
        <v>36</v>
      </c>
      <c r="AG35" s="3"/>
    </row>
    <row r="36" spans="1:33" s="19" customFormat="1" ht="15" customHeight="1">
      <c r="A36" s="19" t="s">
        <v>31</v>
      </c>
      <c r="D36" s="273"/>
      <c r="E36" s="247"/>
      <c r="F36" s="247"/>
      <c r="G36" s="244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97"/>
      <c r="V36" s="297"/>
      <c r="W36" s="233"/>
      <c r="X36" s="231"/>
      <c r="Y36" s="349"/>
      <c r="Z36" s="18"/>
      <c r="AA36" s="208">
        <f>AA35/AA33</f>
        <v>0.47636496885305973</v>
      </c>
      <c r="AB36" s="86" t="s">
        <v>32</v>
      </c>
      <c r="AC36" s="53">
        <f>AC35/AC33</f>
        <v>0.57331863285556783</v>
      </c>
      <c r="AD36" s="53">
        <f>AD35/AD33</f>
        <v>0.38579371383183936</v>
      </c>
      <c r="AE36" s="209">
        <f>AE35/AE33</f>
        <v>0.4960044089280794</v>
      </c>
      <c r="AG36" s="3"/>
    </row>
    <row r="37" spans="1:33" s="19" customFormat="1" ht="15" customHeight="1">
      <c r="A37" s="17" t="s">
        <v>33</v>
      </c>
      <c r="B37" s="17"/>
      <c r="C37" s="17"/>
      <c r="D37" s="281"/>
      <c r="E37" s="282"/>
      <c r="F37" s="282"/>
      <c r="G37" s="283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4"/>
      <c r="Y37" s="350"/>
      <c r="Z37" s="18"/>
      <c r="AA37" s="215">
        <v>1270.47</v>
      </c>
      <c r="AB37" s="218">
        <v>1281.29</v>
      </c>
      <c r="AC37" s="218">
        <v>1416.08</v>
      </c>
      <c r="AD37" s="218">
        <v>1529.46</v>
      </c>
      <c r="AE37" s="216">
        <v>1722.07</v>
      </c>
      <c r="AG37" s="3"/>
    </row>
    <row r="38" spans="1:33">
      <c r="T38" s="257"/>
      <c r="U38" s="257"/>
      <c r="V38" s="257"/>
      <c r="W38" s="306"/>
      <c r="X38" s="306"/>
      <c r="Y38" s="306"/>
      <c r="AC38" s="257"/>
    </row>
    <row r="39" spans="1:33" ht="13.95" customHeight="1">
      <c r="A39" s="1" t="s">
        <v>34</v>
      </c>
      <c r="B39" s="2"/>
      <c r="C39" s="2"/>
      <c r="T39" s="257"/>
      <c r="U39" s="257"/>
      <c r="V39" s="257"/>
      <c r="W39" s="306"/>
      <c r="X39" s="306"/>
      <c r="Y39" s="306"/>
      <c r="AC39" s="257"/>
    </row>
    <row r="40" spans="1:33" ht="6.75" customHeight="1">
      <c r="A40" s="4"/>
      <c r="T40" s="257"/>
      <c r="U40" s="257"/>
      <c r="V40" s="257"/>
      <c r="W40" s="306"/>
      <c r="X40" s="306"/>
      <c r="Y40" s="306"/>
      <c r="AC40" s="257"/>
      <c r="AF40" s="344"/>
    </row>
    <row r="41" spans="1:33" ht="9" customHeight="1">
      <c r="A41" s="5"/>
      <c r="B41" s="5"/>
      <c r="C41" s="5"/>
      <c r="D41" s="265"/>
      <c r="E41" s="266"/>
      <c r="F41" s="266"/>
      <c r="G41" s="243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243"/>
      <c r="X41" s="309"/>
      <c r="Y41" s="317"/>
      <c r="Z41" s="201"/>
      <c r="AA41" s="265"/>
      <c r="AB41" s="5"/>
      <c r="AC41" s="5"/>
      <c r="AD41" s="266"/>
      <c r="AE41" s="243"/>
    </row>
    <row r="42" spans="1:33">
      <c r="D42" s="267" t="str">
        <f>D4</f>
        <v>FY2019</v>
      </c>
      <c r="E42" s="268"/>
      <c r="F42" s="268"/>
      <c r="G42" s="269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94" t="str">
        <f>T4</f>
        <v>FY2023</v>
      </c>
      <c r="U42" s="298"/>
      <c r="V42" s="298"/>
      <c r="W42" s="329"/>
      <c r="X42" s="308" t="s">
        <v>197</v>
      </c>
      <c r="Y42" s="348"/>
      <c r="Z42" s="201"/>
      <c r="AA42" s="292" t="str">
        <f>AA4</f>
        <v>FY2019</v>
      </c>
      <c r="AB42" s="11" t="str">
        <f>AB4</f>
        <v>FY2020</v>
      </c>
      <c r="AC42" s="259" t="str">
        <f>AC4</f>
        <v>FY2021</v>
      </c>
      <c r="AD42" s="314" t="str">
        <f>AD4</f>
        <v>FY2022</v>
      </c>
      <c r="AE42" s="319" t="str">
        <f>AE4</f>
        <v>FY2023</v>
      </c>
    </row>
    <row r="43" spans="1:33" ht="19.649999999999999" customHeight="1">
      <c r="A43" s="79"/>
      <c r="B43" s="79"/>
      <c r="C43" s="79"/>
      <c r="D43" s="271" t="s">
        <v>5</v>
      </c>
      <c r="E43" s="272" t="s">
        <v>6</v>
      </c>
      <c r="F43" s="272" t="str">
        <f>F5</f>
        <v>Q3</v>
      </c>
      <c r="G43" s="280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12" t="s">
        <v>5</v>
      </c>
      <c r="U43" s="13" t="s">
        <v>6</v>
      </c>
      <c r="V43" s="13" t="s">
        <v>7</v>
      </c>
      <c r="W43" s="280" t="s">
        <v>8</v>
      </c>
      <c r="X43" s="12" t="s">
        <v>5</v>
      </c>
      <c r="Y43" s="272" t="s">
        <v>6</v>
      </c>
      <c r="Z43" s="201"/>
      <c r="AA43" s="293"/>
      <c r="AB43" s="15"/>
      <c r="AC43" s="15"/>
      <c r="AD43" s="315"/>
      <c r="AE43" s="320"/>
    </row>
    <row r="44" spans="1:33" ht="19.649999999999999" customHeight="1">
      <c r="A44" s="3" t="s">
        <v>185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325">
        <v>651299</v>
      </c>
      <c r="X44" s="278">
        <v>574379</v>
      </c>
      <c r="Y44" s="284">
        <v>628209</v>
      </c>
      <c r="Z44" s="322"/>
      <c r="AA44" s="25">
        <f t="shared" ref="AA44:AA50" si="14">SUM(D44:G44)</f>
        <v>2008580</v>
      </c>
      <c r="AB44" s="26">
        <f t="shared" ref="AB44:AB50" si="15">SUM(H44:K44)</f>
        <v>1682069</v>
      </c>
      <c r="AC44" s="26">
        <f t="shared" ref="AC44:AC50" si="16">SUM(L44:O44)</f>
        <v>1758587</v>
      </c>
      <c r="AD44" s="38">
        <f t="shared" ref="AD44:AD50" si="17">SUM(P44:S44)</f>
        <v>2134180</v>
      </c>
      <c r="AE44" s="39">
        <f>SUM(T44:W44)</f>
        <v>2348987</v>
      </c>
    </row>
    <row r="45" spans="1:33" ht="19.649999999999999" customHeight="1">
      <c r="A45" s="3" t="s">
        <v>186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284">
        <v>427876</v>
      </c>
      <c r="X45" s="278">
        <v>367247</v>
      </c>
      <c r="Y45" s="303">
        <v>412057</v>
      </c>
      <c r="Z45" s="61"/>
      <c r="AA45" s="25">
        <f t="shared" si="14"/>
        <v>1287003</v>
      </c>
      <c r="AB45" s="26">
        <f t="shared" si="15"/>
        <v>1109762</v>
      </c>
      <c r="AC45" s="26">
        <f t="shared" si="16"/>
        <v>1135920</v>
      </c>
      <c r="AD45" s="97">
        <f t="shared" si="17"/>
        <v>1388758</v>
      </c>
      <c r="AE45" s="98">
        <f>SUM(T45:W45)</f>
        <v>1528889</v>
      </c>
    </row>
    <row r="46" spans="1:33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18">R44-R45</f>
        <v>192578</v>
      </c>
      <c r="S46" s="33">
        <f t="shared" si="18"/>
        <v>206558</v>
      </c>
      <c r="T46" s="31">
        <f t="shared" ref="T46:X46" si="19">T44-T45</f>
        <v>190198</v>
      </c>
      <c r="U46" s="32">
        <f t="shared" si="19"/>
        <v>196083</v>
      </c>
      <c r="V46" s="32">
        <f t="shared" si="19"/>
        <v>210394</v>
      </c>
      <c r="W46" s="33">
        <f t="shared" si="19"/>
        <v>223423</v>
      </c>
      <c r="X46" s="31">
        <f t="shared" si="19"/>
        <v>207132</v>
      </c>
      <c r="Y46" s="33">
        <v>216152</v>
      </c>
      <c r="Z46" s="61"/>
      <c r="AA46" s="31">
        <f t="shared" si="14"/>
        <v>721577</v>
      </c>
      <c r="AB46" s="32">
        <f t="shared" si="15"/>
        <v>572307</v>
      </c>
      <c r="AC46" s="32">
        <f t="shared" si="16"/>
        <v>622667</v>
      </c>
      <c r="AD46" s="32">
        <f t="shared" si="17"/>
        <v>745422</v>
      </c>
      <c r="AE46" s="33">
        <f>SUM(T46:W46)</f>
        <v>820098</v>
      </c>
    </row>
    <row r="47" spans="1:33" ht="19.649999999999999" customHeight="1">
      <c r="A47" s="266" t="s">
        <v>187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325">
        <v>202204</v>
      </c>
      <c r="X47" s="278">
        <v>201577</v>
      </c>
      <c r="Y47" s="303">
        <v>217380</v>
      </c>
      <c r="Z47" s="278"/>
      <c r="AA47" s="37">
        <f t="shared" si="14"/>
        <v>658435</v>
      </c>
      <c r="AB47" s="38">
        <f t="shared" si="15"/>
        <v>619740</v>
      </c>
      <c r="AC47" s="38">
        <f t="shared" si="16"/>
        <v>600269</v>
      </c>
      <c r="AD47" s="38">
        <f t="shared" si="17"/>
        <v>688156</v>
      </c>
      <c r="AE47" s="39">
        <f>SUM(T47:W47)</f>
        <v>769810</v>
      </c>
      <c r="AF47" s="345"/>
    </row>
    <row r="48" spans="1:33" ht="19.649999999999999" customHeight="1">
      <c r="A48" s="257" t="s">
        <v>188</v>
      </c>
      <c r="B48" s="257"/>
      <c r="C48" s="257"/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284">
        <v>4265</v>
      </c>
      <c r="X48" s="278">
        <v>777</v>
      </c>
      <c r="Y48" s="303">
        <v>1705</v>
      </c>
      <c r="Z48" s="278"/>
      <c r="AA48" s="25">
        <f t="shared" si="14"/>
        <v>15911</v>
      </c>
      <c r="AB48" s="26">
        <f t="shared" si="15"/>
        <v>5791</v>
      </c>
      <c r="AC48" s="26">
        <f t="shared" si="16"/>
        <v>17960</v>
      </c>
      <c r="AD48" s="26">
        <f t="shared" si="17"/>
        <v>21544</v>
      </c>
      <c r="AE48" s="27">
        <f t="shared" ref="AE48:AE57" si="20">SUM(T48:W48)</f>
        <v>12354</v>
      </c>
    </row>
    <row r="49" spans="1:33" ht="19.649999999999999" customHeight="1">
      <c r="A49" s="257" t="s">
        <v>189</v>
      </c>
      <c r="B49" s="257"/>
      <c r="C49" s="257"/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5">
        <v>0</v>
      </c>
      <c r="Y49" s="26">
        <v>0</v>
      </c>
      <c r="Z49" s="278"/>
      <c r="AA49" s="25">
        <f t="shared" si="14"/>
        <v>13</v>
      </c>
      <c r="AB49" s="26">
        <f t="shared" si="15"/>
        <v>3787</v>
      </c>
      <c r="AC49" s="26">
        <f t="shared" si="16"/>
        <v>306</v>
      </c>
      <c r="AD49" s="97">
        <f t="shared" si="17"/>
        <v>70</v>
      </c>
      <c r="AE49" s="27">
        <f t="shared" si="20"/>
        <v>619</v>
      </c>
    </row>
    <row r="50" spans="1:33" ht="19.649999999999999" customHeight="1">
      <c r="A50" s="30" t="s">
        <v>11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1">
        <v>6332</v>
      </c>
      <c r="Y50" s="33">
        <v>477</v>
      </c>
      <c r="Z50" s="278"/>
      <c r="AA50" s="31">
        <f t="shared" si="14"/>
        <v>79040</v>
      </c>
      <c r="AB50" s="32">
        <f t="shared" si="15"/>
        <v>-45429</v>
      </c>
      <c r="AC50" s="32">
        <f t="shared" si="16"/>
        <v>40052</v>
      </c>
      <c r="AD50" s="32">
        <f t="shared" si="17"/>
        <v>78740</v>
      </c>
      <c r="AE50" s="39">
        <f t="shared" si="20"/>
        <v>62023</v>
      </c>
    </row>
    <row r="51" spans="1:33" ht="19.649999999999999" customHeight="1">
      <c r="A51" s="3" t="s">
        <v>190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5">
        <v>4302</v>
      </c>
      <c r="Y51" s="27">
        <v>1923</v>
      </c>
      <c r="Z51" s="278"/>
      <c r="AA51" s="25">
        <v>4926</v>
      </c>
      <c r="AB51" s="26">
        <v>4373</v>
      </c>
      <c r="AC51" s="26">
        <v>2532</v>
      </c>
      <c r="AD51" s="38">
        <v>4522</v>
      </c>
      <c r="AE51" s="39">
        <v>9473</v>
      </c>
      <c r="AF51" s="28"/>
    </row>
    <row r="52" spans="1:33" ht="19.649999999999999" customHeight="1">
      <c r="A52" s="3" t="s">
        <v>191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5">
        <v>2483</v>
      </c>
      <c r="Y52" s="27">
        <v>1091</v>
      </c>
      <c r="Z52" s="278"/>
      <c r="AA52" s="25">
        <v>8319</v>
      </c>
      <c r="AB52" s="26">
        <v>3617</v>
      </c>
      <c r="AC52" s="26">
        <v>3800</v>
      </c>
      <c r="AD52" s="26">
        <v>8105</v>
      </c>
      <c r="AE52" s="27">
        <v>8897</v>
      </c>
      <c r="AF52" s="28"/>
    </row>
    <row r="53" spans="1:33" ht="19.649999999999999" customHeight="1">
      <c r="A53" s="3" t="s">
        <v>192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5">
        <v>1693</v>
      </c>
      <c r="Y53" s="27">
        <v>2014</v>
      </c>
      <c r="Z53" s="278"/>
      <c r="AA53" s="96">
        <v>244</v>
      </c>
      <c r="AB53" s="97">
        <v>3645</v>
      </c>
      <c r="AC53" s="97">
        <v>5604</v>
      </c>
      <c r="AD53" s="97">
        <v>6151</v>
      </c>
      <c r="AE53" s="27">
        <v>5603</v>
      </c>
    </row>
    <row r="54" spans="1:33" ht="19.649999999999999" customHeight="1">
      <c r="A54" s="30" t="s">
        <v>43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1">
        <v>9844</v>
      </c>
      <c r="Y54" s="33">
        <v>3323</v>
      </c>
      <c r="Z54" s="278"/>
      <c r="AA54" s="31">
        <v>75891</v>
      </c>
      <c r="AB54" s="32">
        <v>-41028</v>
      </c>
      <c r="AC54" s="32">
        <v>44388</v>
      </c>
      <c r="AD54" s="32">
        <v>81308</v>
      </c>
      <c r="AE54" s="39">
        <f t="shared" si="20"/>
        <v>68202</v>
      </c>
    </row>
    <row r="55" spans="1:33" ht="19.649999999999999" customHeight="1">
      <c r="A55" s="30" t="s">
        <v>193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1">
        <v>2397</v>
      </c>
      <c r="Y55" s="33">
        <v>1425</v>
      </c>
      <c r="Z55" s="278"/>
      <c r="AA55" s="31">
        <f>SUM(D55:G55)</f>
        <v>31478</v>
      </c>
      <c r="AB55" s="32">
        <f>SUM(H55:K55)</f>
        <v>-8364</v>
      </c>
      <c r="AC55" s="32">
        <f>SUM(L55:O55)</f>
        <v>13763</v>
      </c>
      <c r="AD55" s="32">
        <f>SUM(P55:S55)</f>
        <v>25667</v>
      </c>
      <c r="AE55" s="39">
        <f t="shared" si="20"/>
        <v>23960</v>
      </c>
    </row>
    <row r="56" spans="1:33" ht="19.649999999999999" customHeight="1">
      <c r="A56" s="30" t="s">
        <v>45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1">
        <v>-351</v>
      </c>
      <c r="Y56" s="33">
        <v>428</v>
      </c>
      <c r="Z56" s="278"/>
      <c r="AA56" s="31">
        <f>SUM(D56:G56)</f>
        <v>4867</v>
      </c>
      <c r="AB56" s="32">
        <f>SUM(H56:K56)</f>
        <v>66</v>
      </c>
      <c r="AC56" s="32">
        <f>SUM(L56:O56)</f>
        <v>254</v>
      </c>
      <c r="AD56" s="26">
        <f>SUM(P56:S56)</f>
        <v>1274</v>
      </c>
      <c r="AE56" s="39">
        <f t="shared" si="20"/>
        <v>66</v>
      </c>
    </row>
    <row r="57" spans="1:33" ht="19.649999999999999" customHeight="1" thickBot="1">
      <c r="A57" s="88" t="s">
        <v>13</v>
      </c>
      <c r="B57" s="88"/>
      <c r="C57" s="88"/>
      <c r="D57" s="89">
        <v>15624</v>
      </c>
      <c r="E57" s="90">
        <f t="shared" ref="E57" si="21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22">R54-R55-R56</f>
        <v>12524</v>
      </c>
      <c r="S57" s="91">
        <f t="shared" si="22"/>
        <v>26929</v>
      </c>
      <c r="T57" s="89">
        <f t="shared" ref="T57:Y57" si="23">T54-T55-T56</f>
        <v>8795</v>
      </c>
      <c r="U57" s="90">
        <f t="shared" si="23"/>
        <v>6819</v>
      </c>
      <c r="V57" s="90">
        <f t="shared" si="23"/>
        <v>14663</v>
      </c>
      <c r="W57" s="91">
        <f t="shared" si="23"/>
        <v>13899</v>
      </c>
      <c r="X57" s="89">
        <f t="shared" si="23"/>
        <v>7798</v>
      </c>
      <c r="Y57" s="91">
        <f t="shared" si="23"/>
        <v>1470</v>
      </c>
      <c r="Z57" s="278"/>
      <c r="AA57" s="89">
        <f>SUM(D57:G57)</f>
        <v>39546</v>
      </c>
      <c r="AB57" s="90">
        <f>SUM(H57:K57)</f>
        <v>-32730</v>
      </c>
      <c r="AC57" s="90">
        <f>SUM(L57:O57)</f>
        <v>30371</v>
      </c>
      <c r="AD57" s="90">
        <f>SUM(P57:S57)</f>
        <v>54367</v>
      </c>
      <c r="AE57" s="91">
        <f t="shared" si="20"/>
        <v>44176</v>
      </c>
    </row>
    <row r="58" spans="1:33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300"/>
      <c r="U58" s="300"/>
      <c r="V58" s="300"/>
      <c r="W58" s="330"/>
      <c r="X58" s="330"/>
      <c r="Y58" s="330"/>
      <c r="AA58" s="250"/>
      <c r="AB58" s="92"/>
      <c r="AC58" s="92"/>
      <c r="AD58" s="250"/>
      <c r="AE58" s="250"/>
    </row>
    <row r="59" spans="1:33" s="4" customFormat="1">
      <c r="A59" s="1" t="s">
        <v>46</v>
      </c>
      <c r="B59" s="1"/>
      <c r="C59" s="1"/>
      <c r="D59" s="251"/>
      <c r="E59" s="251"/>
      <c r="F59" s="251"/>
      <c r="G59" s="251"/>
      <c r="O59" s="313"/>
      <c r="T59" s="301"/>
      <c r="U59" s="301"/>
      <c r="V59" s="301"/>
      <c r="W59" s="307"/>
      <c r="X59" s="307"/>
      <c r="Y59" s="307"/>
      <c r="AA59" s="251"/>
      <c r="AD59" s="251"/>
      <c r="AE59" s="251"/>
      <c r="AF59" s="3"/>
      <c r="AG59" s="3"/>
    </row>
    <row r="60" spans="1:33" ht="6.75" customHeight="1">
      <c r="T60" s="257"/>
      <c r="U60" s="257"/>
      <c r="V60" s="257"/>
      <c r="W60" s="306"/>
      <c r="X60" s="306"/>
      <c r="Y60" s="306"/>
    </row>
    <row r="61" spans="1:33" ht="9" customHeight="1">
      <c r="A61" s="5"/>
      <c r="B61" s="5"/>
      <c r="C61" s="5"/>
      <c r="D61" s="265"/>
      <c r="E61" s="266"/>
      <c r="F61" s="266"/>
      <c r="G61" s="24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266"/>
      <c r="X61" s="309"/>
      <c r="Y61" s="347"/>
      <c r="Z61" s="201"/>
      <c r="AA61" s="265"/>
      <c r="AB61" s="5"/>
      <c r="AC61" s="5"/>
      <c r="AD61" s="266"/>
      <c r="AE61" s="243"/>
    </row>
    <row r="62" spans="1:33">
      <c r="D62" s="267" t="str">
        <f>D4</f>
        <v>FY2019</v>
      </c>
      <c r="E62" s="268"/>
      <c r="F62" s="268"/>
      <c r="G62" s="26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331"/>
      <c r="X62" s="308" t="s">
        <v>197</v>
      </c>
      <c r="Y62" s="348"/>
      <c r="Z62" s="201"/>
      <c r="AA62" s="292" t="str">
        <f>AA4</f>
        <v>FY2019</v>
      </c>
      <c r="AB62" s="11" t="str">
        <f>AB4</f>
        <v>FY2020</v>
      </c>
      <c r="AC62" s="259" t="str">
        <f>AC4</f>
        <v>FY2021</v>
      </c>
      <c r="AD62" s="314" t="str">
        <f>AD4</f>
        <v>FY2022</v>
      </c>
      <c r="AE62" s="319" t="str">
        <f>AE4</f>
        <v>FY2023</v>
      </c>
    </row>
    <row r="63" spans="1:33" ht="27.15" customHeight="1">
      <c r="A63" s="79" t="s">
        <v>47</v>
      </c>
      <c r="B63" s="79"/>
      <c r="C63" s="79"/>
      <c r="D63" s="271" t="s">
        <v>5</v>
      </c>
      <c r="E63" s="272" t="s">
        <v>6</v>
      </c>
      <c r="F63" s="272" t="str">
        <f>F5</f>
        <v>Q3</v>
      </c>
      <c r="G63" s="280" t="str">
        <f>G5</f>
        <v>Q4</v>
      </c>
      <c r="H63" s="12" t="s">
        <v>5</v>
      </c>
      <c r="I63" s="13" t="s">
        <v>6</v>
      </c>
      <c r="J63" s="13" t="str">
        <f>J5</f>
        <v>Q3</v>
      </c>
      <c r="K63" s="14" t="str">
        <f>K5</f>
        <v>Q4</v>
      </c>
      <c r="L63" s="12" t="s">
        <v>5</v>
      </c>
      <c r="M63" s="13" t="s">
        <v>6</v>
      </c>
      <c r="N63" s="13" t="str">
        <f>N5</f>
        <v>Q3</v>
      </c>
      <c r="O63" s="14" t="str">
        <f>O5</f>
        <v>Q4</v>
      </c>
      <c r="P63" s="12" t="s">
        <v>5</v>
      </c>
      <c r="Q63" s="13" t="s">
        <v>6</v>
      </c>
      <c r="R63" s="13" t="str">
        <f>R5</f>
        <v>Q3</v>
      </c>
      <c r="S63" s="14" t="str">
        <f>S5</f>
        <v>Q4</v>
      </c>
      <c r="T63" s="12" t="s">
        <v>5</v>
      </c>
      <c r="U63" s="13" t="s">
        <v>6</v>
      </c>
      <c r="V63" s="13" t="s">
        <v>7</v>
      </c>
      <c r="W63" s="280" t="s">
        <v>8</v>
      </c>
      <c r="X63" s="12" t="s">
        <v>5</v>
      </c>
      <c r="Y63" s="272" t="s">
        <v>6</v>
      </c>
      <c r="Z63" s="201"/>
      <c r="AA63" s="293"/>
      <c r="AB63" s="15"/>
      <c r="AC63" s="15"/>
      <c r="AD63" s="315"/>
      <c r="AE63" s="320"/>
    </row>
    <row r="64" spans="1:33" ht="19.649999999999999" customHeight="1">
      <c r="B64" s="3" t="s">
        <v>48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5">
        <v>184437</v>
      </c>
      <c r="Y64" s="26">
        <v>204993</v>
      </c>
      <c r="Z64" s="322"/>
      <c r="AA64" s="25">
        <f t="shared" ref="AA64:AA78" si="24">G64</f>
        <v>262834</v>
      </c>
      <c r="AB64" s="26">
        <f t="shared" ref="AB64:AB69" si="25">K64</f>
        <v>334810</v>
      </c>
      <c r="AC64" s="26">
        <f t="shared" ref="AC64:AC69" si="26">O64</f>
        <v>240308</v>
      </c>
      <c r="AD64" s="26">
        <f t="shared" ref="AD64:AD69" si="27">S64</f>
        <v>221890</v>
      </c>
      <c r="AE64" s="27">
        <f>W64</f>
        <v>177050</v>
      </c>
    </row>
    <row r="65" spans="1:32" ht="19.649999999999999" customHeight="1">
      <c r="B65" s="3" t="s">
        <v>49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5">
        <v>250</v>
      </c>
      <c r="Y65" s="26">
        <v>1591</v>
      </c>
      <c r="Z65" s="61"/>
      <c r="AA65" s="25">
        <f t="shared" si="24"/>
        <v>50</v>
      </c>
      <c r="AB65" s="26">
        <f t="shared" si="25"/>
        <v>238</v>
      </c>
      <c r="AC65" s="26">
        <f t="shared" si="26"/>
        <v>81</v>
      </c>
      <c r="AD65" s="26">
        <f t="shared" si="27"/>
        <v>207</v>
      </c>
      <c r="AE65" s="27">
        <f t="shared" ref="AE65:AE68" si="28">W65</f>
        <v>271</v>
      </c>
    </row>
    <row r="66" spans="1:32" ht="19.649999999999999" customHeight="1">
      <c r="B66" s="3" t="s">
        <v>50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5">
        <v>495729</v>
      </c>
      <c r="Y66" s="26">
        <v>487386</v>
      </c>
      <c r="Z66" s="61"/>
      <c r="AA66" s="25">
        <f t="shared" si="24"/>
        <v>392780</v>
      </c>
      <c r="AB66" s="26">
        <f t="shared" si="25"/>
        <v>392132</v>
      </c>
      <c r="AC66" s="26">
        <f t="shared" si="26"/>
        <v>397148</v>
      </c>
      <c r="AD66" s="26">
        <f t="shared" si="27"/>
        <v>476429</v>
      </c>
      <c r="AE66" s="27">
        <f t="shared" si="28"/>
        <v>538058</v>
      </c>
    </row>
    <row r="67" spans="1:32" ht="19.649999999999999" customHeight="1">
      <c r="B67" s="3" t="s">
        <v>51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5">
        <v>112363</v>
      </c>
      <c r="Y67" s="26">
        <v>103749</v>
      </c>
      <c r="Z67" s="61"/>
      <c r="AA67" s="25">
        <f t="shared" si="24"/>
        <v>87226</v>
      </c>
      <c r="AB67" s="26">
        <f t="shared" si="25"/>
        <v>92823</v>
      </c>
      <c r="AC67" s="26">
        <f t="shared" si="26"/>
        <v>92293</v>
      </c>
      <c r="AD67" s="26">
        <f t="shared" si="27"/>
        <v>93906</v>
      </c>
      <c r="AE67" s="27">
        <f t="shared" si="28"/>
        <v>106948</v>
      </c>
    </row>
    <row r="68" spans="1:32" ht="19.649999999999999" customHeight="1">
      <c r="B68" s="3" t="s">
        <v>52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5">
        <v>319427</v>
      </c>
      <c r="Y68" s="26">
        <v>314732</v>
      </c>
      <c r="Z68" s="61"/>
      <c r="AA68" s="25">
        <f t="shared" si="24"/>
        <v>201248</v>
      </c>
      <c r="AB68" s="26">
        <f t="shared" si="25"/>
        <v>192016</v>
      </c>
      <c r="AC68" s="26">
        <f t="shared" si="26"/>
        <v>232558</v>
      </c>
      <c r="AD68" s="26">
        <f t="shared" si="27"/>
        <v>314368</v>
      </c>
      <c r="AE68" s="27">
        <f t="shared" si="28"/>
        <v>300595</v>
      </c>
    </row>
    <row r="69" spans="1:32" ht="19.649999999999999" customHeight="1">
      <c r="B69" s="3" t="s">
        <v>53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5">
        <v>80634</v>
      </c>
      <c r="Y69" s="26">
        <v>77069</v>
      </c>
      <c r="Z69" s="61"/>
      <c r="AA69" s="25">
        <f t="shared" si="24"/>
        <v>36428</v>
      </c>
      <c r="AB69" s="26">
        <f t="shared" si="25"/>
        <v>46725</v>
      </c>
      <c r="AC69" s="26">
        <f t="shared" si="26"/>
        <v>50034</v>
      </c>
      <c r="AD69" s="26">
        <f t="shared" si="27"/>
        <v>68499</v>
      </c>
      <c r="AE69" s="27">
        <f>W69</f>
        <v>72655</v>
      </c>
    </row>
    <row r="70" spans="1:32" ht="19.649999999999999" customHeight="1">
      <c r="B70" s="3" t="s">
        <v>54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5">
        <v>8413</v>
      </c>
      <c r="Y70" s="346"/>
      <c r="Z70" s="61"/>
      <c r="AA70" s="25">
        <f t="shared" si="24"/>
        <v>1125582</v>
      </c>
      <c r="AB70" s="26"/>
      <c r="AC70" s="26"/>
      <c r="AD70" s="97"/>
      <c r="AE70" s="27">
        <f>W70</f>
        <v>7724</v>
      </c>
    </row>
    <row r="71" spans="1:32" ht="19.649999999999999" customHeight="1">
      <c r="A71" s="30"/>
      <c r="B71" s="30"/>
      <c r="C71" s="30" t="s">
        <v>55</v>
      </c>
      <c r="D71" s="31">
        <f t="shared" ref="D71:S71" si="29">SUM(D64:D70)</f>
        <v>1368085</v>
      </c>
      <c r="E71" s="32">
        <f t="shared" si="29"/>
        <v>1398742</v>
      </c>
      <c r="F71" s="32">
        <f t="shared" si="29"/>
        <v>1397688</v>
      </c>
      <c r="G71" s="33">
        <f>SUM(G64:G70)</f>
        <v>2106148</v>
      </c>
      <c r="H71" s="31">
        <f t="shared" ref="H71" si="30">SUM(H64:H70)</f>
        <v>988837</v>
      </c>
      <c r="I71" s="32">
        <f t="shared" si="29"/>
        <v>1002527</v>
      </c>
      <c r="J71" s="32">
        <f t="shared" si="29"/>
        <v>1016018</v>
      </c>
      <c r="K71" s="33">
        <f t="shared" si="29"/>
        <v>1058744</v>
      </c>
      <c r="L71" s="31">
        <f t="shared" si="29"/>
        <v>1007938</v>
      </c>
      <c r="M71" s="32">
        <f t="shared" si="29"/>
        <v>965972</v>
      </c>
      <c r="N71" s="32">
        <f t="shared" si="29"/>
        <v>941934</v>
      </c>
      <c r="O71" s="33">
        <f t="shared" si="29"/>
        <v>1012422</v>
      </c>
      <c r="P71" s="31">
        <f t="shared" si="29"/>
        <v>1064608</v>
      </c>
      <c r="Q71" s="32">
        <f t="shared" si="29"/>
        <v>1123765</v>
      </c>
      <c r="R71" s="32">
        <f t="shared" si="29"/>
        <v>1113338</v>
      </c>
      <c r="S71" s="32">
        <f t="shared" si="29"/>
        <v>1175299</v>
      </c>
      <c r="T71" s="31">
        <f t="shared" ref="T71:Y71" si="31">SUM(T64:T70)</f>
        <v>1179967</v>
      </c>
      <c r="U71" s="32">
        <f t="shared" si="31"/>
        <v>1157154</v>
      </c>
      <c r="V71" s="32">
        <f t="shared" si="31"/>
        <v>1162785</v>
      </c>
      <c r="W71" s="33">
        <f t="shared" si="31"/>
        <v>1203301</v>
      </c>
      <c r="X71" s="31">
        <f t="shared" si="31"/>
        <v>1201253</v>
      </c>
      <c r="Y71" s="33">
        <f t="shared" si="31"/>
        <v>1189520</v>
      </c>
      <c r="Z71" s="61"/>
      <c r="AA71" s="31">
        <f t="shared" si="24"/>
        <v>2106148</v>
      </c>
      <c r="AB71" s="32">
        <f t="shared" ref="AB71:AB78" si="32">K71</f>
        <v>1058744</v>
      </c>
      <c r="AC71" s="32">
        <f t="shared" ref="AC71:AC78" si="33">O71</f>
        <v>1012422</v>
      </c>
      <c r="AD71" s="32">
        <f t="shared" ref="AD71:AD78" si="34">S71</f>
        <v>1175299</v>
      </c>
      <c r="AE71" s="33">
        <f>W71</f>
        <v>1203301</v>
      </c>
    </row>
    <row r="72" spans="1:32" ht="19.649999999999999" customHeight="1">
      <c r="B72" s="3" t="s">
        <v>56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5">
        <v>206027</v>
      </c>
      <c r="Y72" s="26">
        <v>200606</v>
      </c>
      <c r="Z72" s="61"/>
      <c r="AA72" s="25">
        <f t="shared" si="24"/>
        <v>201569</v>
      </c>
      <c r="AB72" s="26">
        <f t="shared" si="32"/>
        <v>191963</v>
      </c>
      <c r="AC72" s="26">
        <f t="shared" si="33"/>
        <v>188439</v>
      </c>
      <c r="AD72" s="26">
        <f t="shared" si="34"/>
        <v>196512</v>
      </c>
      <c r="AE72" s="27">
        <f>W72</f>
        <v>203568</v>
      </c>
    </row>
    <row r="73" spans="1:32" ht="19.649999999999999" customHeight="1">
      <c r="B73" s="3" t="s">
        <v>57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5">
        <v>67068</v>
      </c>
      <c r="Y73" s="26">
        <v>67822</v>
      </c>
      <c r="Z73" s="61"/>
      <c r="AA73" s="25">
        <f t="shared" si="24"/>
        <v>59425</v>
      </c>
      <c r="AB73" s="26">
        <f t="shared" si="32"/>
        <v>63653</v>
      </c>
      <c r="AC73" s="26">
        <f t="shared" si="33"/>
        <v>57730</v>
      </c>
      <c r="AD73" s="26">
        <f t="shared" si="34"/>
        <v>57003</v>
      </c>
      <c r="AE73" s="27">
        <f t="shared" ref="AE73:AE76" si="35">W73</f>
        <v>62706</v>
      </c>
    </row>
    <row r="74" spans="1:32" ht="19.649999999999999" customHeight="1">
      <c r="B74" s="3" t="s">
        <v>58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5">
        <v>433039</v>
      </c>
      <c r="Y74" s="26">
        <v>421173</v>
      </c>
      <c r="Z74" s="61"/>
      <c r="AA74" s="25">
        <f t="shared" si="24"/>
        <v>231898</v>
      </c>
      <c r="AB74" s="26">
        <f t="shared" si="32"/>
        <v>225510</v>
      </c>
      <c r="AC74" s="26">
        <f t="shared" si="33"/>
        <v>259482</v>
      </c>
      <c r="AD74" s="26">
        <f t="shared" si="34"/>
        <v>366394</v>
      </c>
      <c r="AE74" s="27">
        <f t="shared" si="35"/>
        <v>412461</v>
      </c>
    </row>
    <row r="75" spans="1:32" ht="19.649999999999999" customHeight="1">
      <c r="B75" s="3" t="s">
        <v>51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5">
        <v>180139</v>
      </c>
      <c r="Y75" s="26">
        <v>173276</v>
      </c>
      <c r="Z75" s="61"/>
      <c r="AA75" s="25">
        <f t="shared" si="24"/>
        <v>139181</v>
      </c>
      <c r="AB75" s="26">
        <f t="shared" si="32"/>
        <v>136093</v>
      </c>
      <c r="AC75" s="26">
        <f t="shared" si="33"/>
        <v>128321</v>
      </c>
      <c r="AD75" s="26">
        <f t="shared" si="34"/>
        <v>135158</v>
      </c>
      <c r="AE75" s="27">
        <f t="shared" si="35"/>
        <v>169649</v>
      </c>
    </row>
    <row r="76" spans="1:32" ht="19.649999999999999" customHeight="1">
      <c r="B76" s="3" t="s">
        <v>59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302">
        <f>84352+18382+50672+73241</f>
        <v>226647</v>
      </c>
      <c r="U76" s="57">
        <v>230482</v>
      </c>
      <c r="V76" s="57">
        <v>233038</v>
      </c>
      <c r="W76" s="332">
        <v>234490</v>
      </c>
      <c r="X76" s="166">
        <v>242114</v>
      </c>
      <c r="Y76" s="57">
        <v>254106</v>
      </c>
      <c r="Z76" s="61"/>
      <c r="AA76" s="25">
        <f t="shared" si="24"/>
        <v>129424</v>
      </c>
      <c r="AB76" s="26">
        <f t="shared" si="32"/>
        <v>211905</v>
      </c>
      <c r="AC76" s="26">
        <f t="shared" si="33"/>
        <v>206860</v>
      </c>
      <c r="AD76" s="26">
        <f t="shared" si="34"/>
        <v>219590</v>
      </c>
      <c r="AE76" s="27">
        <f t="shared" si="35"/>
        <v>234490</v>
      </c>
    </row>
    <row r="77" spans="1:32" ht="19.649999999999999" customHeight="1">
      <c r="A77" s="30"/>
      <c r="B77" s="30"/>
      <c r="C77" s="30" t="s">
        <v>60</v>
      </c>
      <c r="D77" s="31">
        <f t="shared" ref="D77:G77" si="36">SUM(D72:D76)</f>
        <v>1409576</v>
      </c>
      <c r="E77" s="32">
        <f t="shared" si="36"/>
        <v>1453249</v>
      </c>
      <c r="F77" s="32">
        <f t="shared" si="36"/>
        <v>1475658</v>
      </c>
      <c r="G77" s="33">
        <f t="shared" si="36"/>
        <v>761497</v>
      </c>
      <c r="H77" s="31">
        <f t="shared" ref="H77:S77" si="37">SUM(H72:H76)</f>
        <v>833032</v>
      </c>
      <c r="I77" s="32">
        <f t="shared" si="37"/>
        <v>835022</v>
      </c>
      <c r="J77" s="32">
        <f t="shared" si="37"/>
        <v>830871</v>
      </c>
      <c r="K77" s="33">
        <f t="shared" si="37"/>
        <v>829124</v>
      </c>
      <c r="L77" s="31">
        <f t="shared" si="37"/>
        <v>827430</v>
      </c>
      <c r="M77" s="32">
        <f t="shared" si="37"/>
        <v>814859</v>
      </c>
      <c r="N77" s="32">
        <f t="shared" si="37"/>
        <v>818569</v>
      </c>
      <c r="O77" s="33">
        <f t="shared" si="37"/>
        <v>840832</v>
      </c>
      <c r="P77" s="31">
        <f t="shared" si="37"/>
        <v>866181</v>
      </c>
      <c r="Q77" s="32">
        <f t="shared" si="37"/>
        <v>936322</v>
      </c>
      <c r="R77" s="32">
        <f t="shared" si="37"/>
        <v>926260</v>
      </c>
      <c r="S77" s="32">
        <f t="shared" si="37"/>
        <v>974657</v>
      </c>
      <c r="T77" s="31">
        <f t="shared" ref="T77:U77" si="38">SUM(T72:T76)</f>
        <v>1033809</v>
      </c>
      <c r="U77" s="32">
        <f t="shared" si="38"/>
        <v>1053634</v>
      </c>
      <c r="V77" s="32">
        <f t="shared" ref="V77" si="39">SUM(V72:V76)</f>
        <v>1045000</v>
      </c>
      <c r="W77" s="33">
        <f t="shared" ref="W77" si="40">SUM(W72:W76)</f>
        <v>1082874</v>
      </c>
      <c r="X77" s="31">
        <f t="shared" ref="X77:Y77" si="41">SUM(X72:X76)</f>
        <v>1128387</v>
      </c>
      <c r="Y77" s="33">
        <f t="shared" si="41"/>
        <v>1116983</v>
      </c>
      <c r="Z77" s="61"/>
      <c r="AA77" s="31">
        <f t="shared" si="24"/>
        <v>761497</v>
      </c>
      <c r="AB77" s="32">
        <f t="shared" si="32"/>
        <v>829124</v>
      </c>
      <c r="AC77" s="32">
        <f t="shared" si="33"/>
        <v>840832</v>
      </c>
      <c r="AD77" s="32">
        <f t="shared" si="34"/>
        <v>974657</v>
      </c>
      <c r="AE77" s="33">
        <f>W77</f>
        <v>1082874</v>
      </c>
      <c r="AF77" s="197"/>
    </row>
    <row r="78" spans="1:32" ht="19.649999999999999" customHeight="1" thickBot="1">
      <c r="A78" s="88"/>
      <c r="B78" s="88"/>
      <c r="C78" s="88" t="s">
        <v>61</v>
      </c>
      <c r="D78" s="89">
        <f t="shared" ref="D78:S78" si="42">SUM(D71,D77)</f>
        <v>2777661</v>
      </c>
      <c r="E78" s="90">
        <f t="shared" si="42"/>
        <v>2851991</v>
      </c>
      <c r="F78" s="90">
        <f t="shared" si="42"/>
        <v>2873346</v>
      </c>
      <c r="G78" s="91">
        <f t="shared" si="42"/>
        <v>2867645</v>
      </c>
      <c r="H78" s="89">
        <f t="shared" si="42"/>
        <v>1821869</v>
      </c>
      <c r="I78" s="90">
        <f t="shared" si="42"/>
        <v>1837549</v>
      </c>
      <c r="J78" s="90">
        <f t="shared" si="42"/>
        <v>1846889</v>
      </c>
      <c r="K78" s="91">
        <f t="shared" si="42"/>
        <v>1887868</v>
      </c>
      <c r="L78" s="89">
        <f t="shared" si="42"/>
        <v>1835368</v>
      </c>
      <c r="M78" s="90">
        <f t="shared" si="42"/>
        <v>1780831</v>
      </c>
      <c r="N78" s="90">
        <f t="shared" si="42"/>
        <v>1760503</v>
      </c>
      <c r="O78" s="91">
        <f t="shared" si="42"/>
        <v>1853254</v>
      </c>
      <c r="P78" s="89">
        <f t="shared" si="42"/>
        <v>1930789</v>
      </c>
      <c r="Q78" s="90">
        <f t="shared" si="42"/>
        <v>2060087</v>
      </c>
      <c r="R78" s="90">
        <f t="shared" si="42"/>
        <v>2039598</v>
      </c>
      <c r="S78" s="90">
        <f t="shared" si="42"/>
        <v>2149956</v>
      </c>
      <c r="T78" s="89">
        <f t="shared" ref="T78:U78" si="43">SUM(T71,T77)</f>
        <v>2213776</v>
      </c>
      <c r="U78" s="90">
        <f t="shared" si="43"/>
        <v>2210788</v>
      </c>
      <c r="V78" s="90">
        <f t="shared" ref="V78" si="44">SUM(V71,V77)</f>
        <v>2207785</v>
      </c>
      <c r="W78" s="91">
        <f t="shared" ref="W78" si="45">SUM(W71,W77)</f>
        <v>2286175</v>
      </c>
      <c r="X78" s="89">
        <f t="shared" ref="X78:Y78" si="46">SUM(X71,X77)</f>
        <v>2329640</v>
      </c>
      <c r="Y78" s="91">
        <f t="shared" si="46"/>
        <v>2306503</v>
      </c>
      <c r="Z78" s="61"/>
      <c r="AA78" s="89">
        <f t="shared" si="24"/>
        <v>2867645</v>
      </c>
      <c r="AB78" s="90">
        <f t="shared" si="32"/>
        <v>1887868</v>
      </c>
      <c r="AC78" s="90">
        <f t="shared" si="33"/>
        <v>1853254</v>
      </c>
      <c r="AD78" s="90">
        <f t="shared" si="34"/>
        <v>2149956</v>
      </c>
      <c r="AE78" s="91">
        <f>W78</f>
        <v>2286175</v>
      </c>
    </row>
    <row r="79" spans="1:32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AA79" s="57"/>
      <c r="AB79" s="57"/>
      <c r="AC79" s="57"/>
      <c r="AD79" s="57"/>
      <c r="AE79" s="57"/>
    </row>
    <row r="80" spans="1:32" ht="18.75" customHeight="1">
      <c r="A80" s="79" t="s">
        <v>62</v>
      </c>
      <c r="B80" s="79"/>
      <c r="C80" s="79"/>
      <c r="D80" s="256"/>
      <c r="E80" s="256"/>
      <c r="F80" s="256"/>
      <c r="G80" s="256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256"/>
      <c r="V80" s="256"/>
      <c r="W80" s="256"/>
      <c r="X80" s="256"/>
      <c r="Y80" s="303"/>
      <c r="AA80" s="252"/>
      <c r="AB80" s="28"/>
      <c r="AC80" s="28"/>
      <c r="AD80" s="252"/>
      <c r="AE80" s="252"/>
    </row>
    <row r="81" spans="1:32" ht="19.649999999999999" customHeight="1">
      <c r="B81" s="3" t="s">
        <v>63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37">
        <v>102180</v>
      </c>
      <c r="Y81" s="39">
        <v>147334</v>
      </c>
      <c r="Z81" s="61"/>
      <c r="AA81" s="37">
        <f t="shared" ref="AA81:AA100" si="47">G81</f>
        <v>51492</v>
      </c>
      <c r="AB81" s="38">
        <f>K81</f>
        <v>82731</v>
      </c>
      <c r="AC81" s="38">
        <f>O81</f>
        <v>114395</v>
      </c>
      <c r="AD81" s="38">
        <f>S81</f>
        <v>157828</v>
      </c>
      <c r="AE81" s="39">
        <f>W81</f>
        <v>152592</v>
      </c>
    </row>
    <row r="82" spans="1:32" ht="19.649999999999999" customHeight="1">
      <c r="B82" s="3" t="s">
        <v>64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5">
        <v>283899</v>
      </c>
      <c r="Y82" s="26">
        <v>298753</v>
      </c>
      <c r="Z82" s="61"/>
      <c r="AA82" s="25">
        <f t="shared" si="47"/>
        <v>246055</v>
      </c>
      <c r="AB82" s="26">
        <f>K82</f>
        <v>287160</v>
      </c>
      <c r="AC82" s="26">
        <f>O82</f>
        <v>268534</v>
      </c>
      <c r="AD82" s="26">
        <f>S82</f>
        <v>312429</v>
      </c>
      <c r="AE82" s="27">
        <f t="shared" ref="AE82:AE86" si="48">W82</f>
        <v>305280</v>
      </c>
    </row>
    <row r="83" spans="1:32" ht="19.649999999999999" customHeight="1">
      <c r="B83" s="3" t="s">
        <v>65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5">
        <v>23864</v>
      </c>
      <c r="Y83" s="26">
        <v>23725</v>
      </c>
      <c r="Z83" s="61"/>
      <c r="AA83" s="25">
        <f t="shared" si="47"/>
        <v>27230</v>
      </c>
      <c r="AB83" s="26">
        <f>K83</f>
        <v>25475</v>
      </c>
      <c r="AC83" s="26">
        <f>O83</f>
        <v>22665</v>
      </c>
      <c r="AD83" s="26">
        <f>S83</f>
        <v>26185</v>
      </c>
      <c r="AE83" s="27">
        <f t="shared" si="48"/>
        <v>22543</v>
      </c>
    </row>
    <row r="84" spans="1:32" ht="19.649999999999999" customHeight="1">
      <c r="B84" s="3" t="s">
        <v>66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5">
        <v>419109</v>
      </c>
      <c r="Y84" s="26">
        <v>396239</v>
      </c>
      <c r="Z84" s="61"/>
      <c r="AA84" s="25">
        <f t="shared" si="47"/>
        <v>255050</v>
      </c>
      <c r="AB84" s="26">
        <f>K84</f>
        <v>262150</v>
      </c>
      <c r="AC84" s="26">
        <f>O84</f>
        <v>287854</v>
      </c>
      <c r="AD84" s="26">
        <f>S84</f>
        <v>332672</v>
      </c>
      <c r="AE84" s="27">
        <f t="shared" si="48"/>
        <v>397430</v>
      </c>
    </row>
    <row r="85" spans="1:32" ht="19.649999999999999" customHeight="1">
      <c r="B85" s="3" t="s">
        <v>67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5">
        <v>1678</v>
      </c>
      <c r="Y85" s="346"/>
      <c r="Z85" s="61"/>
      <c r="AA85" s="25">
        <f t="shared" si="47"/>
        <v>969069</v>
      </c>
      <c r="AB85" s="26"/>
      <c r="AC85" s="26"/>
      <c r="AD85" s="26"/>
      <c r="AE85" s="27">
        <f t="shared" si="48"/>
        <v>1430</v>
      </c>
      <c r="AF85" s="197"/>
    </row>
    <row r="86" spans="1:32" ht="19.649999999999999" customHeight="1">
      <c r="A86" s="30"/>
      <c r="B86" s="30"/>
      <c r="C86" s="30" t="s">
        <v>68</v>
      </c>
      <c r="D86" s="31">
        <f t="shared" ref="D86:F86" si="49">SUM(D81:D85)</f>
        <v>816563</v>
      </c>
      <c r="E86" s="32">
        <f t="shared" si="49"/>
        <v>879108</v>
      </c>
      <c r="F86" s="32">
        <f t="shared" si="49"/>
        <v>843430</v>
      </c>
      <c r="G86" s="33">
        <f>SUM(G81:G85)</f>
        <v>1548896</v>
      </c>
      <c r="H86" s="31">
        <f t="shared" ref="H86:S86" si="50">SUM(H81:H85)</f>
        <v>557443</v>
      </c>
      <c r="I86" s="32">
        <f t="shared" si="50"/>
        <v>582861</v>
      </c>
      <c r="J86" s="32">
        <f t="shared" si="50"/>
        <v>588745</v>
      </c>
      <c r="K86" s="33">
        <f t="shared" si="50"/>
        <v>657516</v>
      </c>
      <c r="L86" s="31">
        <f t="shared" si="50"/>
        <v>648671</v>
      </c>
      <c r="M86" s="32">
        <f t="shared" si="50"/>
        <v>634270</v>
      </c>
      <c r="N86" s="32">
        <f t="shared" si="50"/>
        <v>634278</v>
      </c>
      <c r="O86" s="33">
        <f t="shared" si="50"/>
        <v>693448</v>
      </c>
      <c r="P86" s="31">
        <f t="shared" si="50"/>
        <v>697059</v>
      </c>
      <c r="Q86" s="32">
        <f t="shared" si="50"/>
        <v>768936</v>
      </c>
      <c r="R86" s="32">
        <f t="shared" si="50"/>
        <v>796366</v>
      </c>
      <c r="S86" s="32">
        <f t="shared" si="50"/>
        <v>829114</v>
      </c>
      <c r="T86" s="31">
        <f t="shared" ref="T86:Y86" si="51">SUM(T81:T85)</f>
        <v>858122</v>
      </c>
      <c r="U86" s="32">
        <f t="shared" si="51"/>
        <v>856034</v>
      </c>
      <c r="V86" s="32">
        <f t="shared" si="51"/>
        <v>871916</v>
      </c>
      <c r="W86" s="33">
        <f t="shared" si="51"/>
        <v>879275</v>
      </c>
      <c r="X86" s="31">
        <f t="shared" si="51"/>
        <v>830730</v>
      </c>
      <c r="Y86" s="33">
        <f t="shared" si="51"/>
        <v>866051</v>
      </c>
      <c r="Z86" s="61"/>
      <c r="AA86" s="31">
        <f t="shared" si="47"/>
        <v>1548896</v>
      </c>
      <c r="AB86" s="32">
        <f t="shared" ref="AB86:AB100" si="52">K86</f>
        <v>657516</v>
      </c>
      <c r="AC86" s="32">
        <f t="shared" ref="AC86:AC100" si="53">O86</f>
        <v>693448</v>
      </c>
      <c r="AD86" s="32">
        <f t="shared" ref="AD86:AD100" si="54">S86</f>
        <v>829114</v>
      </c>
      <c r="AE86" s="33">
        <f t="shared" si="48"/>
        <v>879275</v>
      </c>
    </row>
    <row r="87" spans="1:32" ht="19.649999999999999" customHeight="1">
      <c r="B87" s="3" t="s">
        <v>69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5">
        <v>253740</v>
      </c>
      <c r="Y87" s="26">
        <v>256081</v>
      </c>
      <c r="Z87" s="61"/>
      <c r="AA87" s="25">
        <f t="shared" si="47"/>
        <v>128172</v>
      </c>
      <c r="AB87" s="26">
        <f t="shared" si="52"/>
        <v>139676</v>
      </c>
      <c r="AC87" s="26">
        <f t="shared" si="53"/>
        <v>121042</v>
      </c>
      <c r="AD87" s="26">
        <f t="shared" si="54"/>
        <v>205110</v>
      </c>
      <c r="AE87" s="27">
        <f>W87</f>
        <v>196974</v>
      </c>
    </row>
    <row r="88" spans="1:32" ht="19.649999999999999" customHeight="1">
      <c r="B88" s="3" t="s">
        <v>65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5">
        <v>51016</v>
      </c>
      <c r="Y88" s="26">
        <v>50856</v>
      </c>
      <c r="Z88" s="61"/>
      <c r="AA88" s="25">
        <f t="shared" si="47"/>
        <v>38741</v>
      </c>
      <c r="AB88" s="26">
        <f t="shared" si="52"/>
        <v>46737</v>
      </c>
      <c r="AC88" s="26">
        <f t="shared" si="53"/>
        <v>44444</v>
      </c>
      <c r="AD88" s="26">
        <f t="shared" si="54"/>
        <v>38147</v>
      </c>
      <c r="AE88" s="27">
        <f t="shared" ref="AE88:AE91" si="55">W88</f>
        <v>47968</v>
      </c>
    </row>
    <row r="89" spans="1:32" ht="19.649999999999999" customHeight="1">
      <c r="B89" s="3" t="s">
        <v>70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5">
        <v>37974</v>
      </c>
      <c r="Y89" s="26">
        <v>39873</v>
      </c>
      <c r="Z89" s="61"/>
      <c r="AA89" s="25">
        <f t="shared" si="47"/>
        <v>99795</v>
      </c>
      <c r="AB89" s="26">
        <f t="shared" si="52"/>
        <v>70463</v>
      </c>
      <c r="AC89" s="26">
        <f t="shared" si="53"/>
        <v>45728</v>
      </c>
      <c r="AD89" s="26">
        <f t="shared" si="54"/>
        <v>41058</v>
      </c>
      <c r="AE89" s="27">
        <f t="shared" si="55"/>
        <v>37262</v>
      </c>
    </row>
    <row r="90" spans="1:32" ht="19.649999999999999" customHeight="1">
      <c r="A90" s="79"/>
      <c r="B90" s="79" t="s">
        <v>71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5">
        <v>59375</v>
      </c>
      <c r="Y90" s="26">
        <v>60858</v>
      </c>
      <c r="Z90" s="61"/>
      <c r="AA90" s="25">
        <f t="shared" si="47"/>
        <v>43514</v>
      </c>
      <c r="AB90" s="26">
        <f t="shared" si="52"/>
        <v>49624</v>
      </c>
      <c r="AC90" s="26">
        <f t="shared" si="53"/>
        <v>42767</v>
      </c>
      <c r="AD90" s="26">
        <f t="shared" si="54"/>
        <v>78445</v>
      </c>
      <c r="AE90" s="27">
        <f t="shared" si="55"/>
        <v>59569</v>
      </c>
    </row>
    <row r="91" spans="1:32" ht="19.649999999999999" customHeight="1">
      <c r="A91" s="30"/>
      <c r="B91" s="30"/>
      <c r="C91" s="30" t="s">
        <v>72</v>
      </c>
      <c r="D91" s="31">
        <f t="shared" ref="D91:S91" si="56">SUM(D87:D90)</f>
        <v>954346</v>
      </c>
      <c r="E91" s="32">
        <f t="shared" si="56"/>
        <v>961949</v>
      </c>
      <c r="F91" s="32">
        <f t="shared" si="56"/>
        <v>997811</v>
      </c>
      <c r="G91" s="33">
        <f t="shared" si="56"/>
        <v>310222</v>
      </c>
      <c r="H91" s="31">
        <f>SUM(H87:H90)</f>
        <v>364411</v>
      </c>
      <c r="I91" s="32">
        <f t="shared" si="56"/>
        <v>355221</v>
      </c>
      <c r="J91" s="32">
        <f t="shared" si="56"/>
        <v>356749</v>
      </c>
      <c r="K91" s="33">
        <f t="shared" si="56"/>
        <v>306500</v>
      </c>
      <c r="L91" s="31">
        <f t="shared" si="56"/>
        <v>283748</v>
      </c>
      <c r="M91" s="32">
        <f t="shared" si="56"/>
        <v>274360</v>
      </c>
      <c r="N91" s="32">
        <f t="shared" si="56"/>
        <v>272331</v>
      </c>
      <c r="O91" s="33">
        <f t="shared" si="56"/>
        <v>253981</v>
      </c>
      <c r="P91" s="31">
        <f t="shared" si="56"/>
        <v>296473</v>
      </c>
      <c r="Q91" s="32">
        <f t="shared" si="56"/>
        <v>356103</v>
      </c>
      <c r="R91" s="32">
        <f t="shared" si="56"/>
        <v>339522</v>
      </c>
      <c r="S91" s="32">
        <f t="shared" si="56"/>
        <v>362760</v>
      </c>
      <c r="T91" s="31">
        <f t="shared" ref="T91:Y91" si="57">SUM(T87:T90)</f>
        <v>344524</v>
      </c>
      <c r="U91" s="32">
        <f t="shared" si="57"/>
        <v>324502</v>
      </c>
      <c r="V91" s="32">
        <f t="shared" si="57"/>
        <v>322199</v>
      </c>
      <c r="W91" s="33">
        <f t="shared" si="57"/>
        <v>341773</v>
      </c>
      <c r="X91" s="31">
        <f t="shared" si="57"/>
        <v>402105</v>
      </c>
      <c r="Y91" s="33">
        <f t="shared" si="57"/>
        <v>407668</v>
      </c>
      <c r="Z91" s="61"/>
      <c r="AA91" s="31">
        <f t="shared" si="47"/>
        <v>310222</v>
      </c>
      <c r="AB91" s="32">
        <f t="shared" si="52"/>
        <v>306500</v>
      </c>
      <c r="AC91" s="32">
        <f t="shared" si="53"/>
        <v>253981</v>
      </c>
      <c r="AD91" s="32">
        <f t="shared" si="54"/>
        <v>362760</v>
      </c>
      <c r="AE91" s="33">
        <f t="shared" si="55"/>
        <v>341773</v>
      </c>
      <c r="AF91" s="197"/>
    </row>
    <row r="92" spans="1:32" ht="19.2" customHeight="1">
      <c r="B92" s="3" t="s">
        <v>73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5">
        <v>135364</v>
      </c>
      <c r="Y92" s="26">
        <v>135364</v>
      </c>
      <c r="Z92" s="61"/>
      <c r="AA92" s="25">
        <f t="shared" si="47"/>
        <v>135364</v>
      </c>
      <c r="AB92" s="26">
        <f t="shared" si="52"/>
        <v>135364</v>
      </c>
      <c r="AC92" s="26">
        <f t="shared" si="53"/>
        <v>135364</v>
      </c>
      <c r="AD92" s="26">
        <f t="shared" si="54"/>
        <v>135364</v>
      </c>
      <c r="AE92" s="27">
        <f>W92</f>
        <v>135364</v>
      </c>
    </row>
    <row r="93" spans="1:32" ht="19.649999999999999" customHeight="1">
      <c r="B93" s="3" t="s">
        <v>74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5">
        <v>158482</v>
      </c>
      <c r="Y93" s="26">
        <v>165112</v>
      </c>
      <c r="Z93" s="61"/>
      <c r="AA93" s="25">
        <f t="shared" si="47"/>
        <v>186173</v>
      </c>
      <c r="AB93" s="26">
        <f t="shared" si="52"/>
        <v>186231</v>
      </c>
      <c r="AC93" s="26">
        <f t="shared" si="53"/>
        <v>180942</v>
      </c>
      <c r="AD93" s="26">
        <f t="shared" si="54"/>
        <v>158529</v>
      </c>
      <c r="AE93" s="27">
        <f t="shared" ref="AE93:AE98" si="58">W93</f>
        <v>158455</v>
      </c>
    </row>
    <row r="94" spans="1:32" ht="19.649999999999999" customHeight="1">
      <c r="B94" s="3" t="s">
        <v>75</v>
      </c>
      <c r="D94" s="278">
        <v>-37385</v>
      </c>
      <c r="E94" s="252">
        <v>-37790</v>
      </c>
      <c r="F94" s="252">
        <v>-37793</v>
      </c>
      <c r="G94" s="284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303">
        <v>-398</v>
      </c>
      <c r="V94" s="303">
        <v>-400</v>
      </c>
      <c r="W94" s="284">
        <v>-7926</v>
      </c>
      <c r="X94" s="278">
        <v>-20268</v>
      </c>
      <c r="Y94" s="303">
        <v>-390</v>
      </c>
      <c r="Z94" s="61"/>
      <c r="AA94" s="278">
        <f t="shared" si="47"/>
        <v>-37795</v>
      </c>
      <c r="AB94" s="28">
        <f t="shared" si="52"/>
        <v>-45024</v>
      </c>
      <c r="AC94" s="260">
        <f t="shared" si="53"/>
        <v>-460</v>
      </c>
      <c r="AD94" s="26">
        <f t="shared" si="54"/>
        <v>-427</v>
      </c>
      <c r="AE94" s="27">
        <f t="shared" si="58"/>
        <v>-7926</v>
      </c>
    </row>
    <row r="95" spans="1:32" ht="19.649999999999999" customHeight="1">
      <c r="B95" s="3" t="s">
        <v>76</v>
      </c>
      <c r="D95" s="278">
        <v>56035</v>
      </c>
      <c r="E95" s="252">
        <v>45438</v>
      </c>
      <c r="F95" s="252">
        <v>64300</v>
      </c>
      <c r="G95" s="284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303">
        <v>235814</v>
      </c>
      <c r="V95" s="303">
        <v>215930</v>
      </c>
      <c r="W95" s="284">
        <v>251687</v>
      </c>
      <c r="X95" s="278">
        <v>299078</v>
      </c>
      <c r="Y95" s="303">
        <v>219376</v>
      </c>
      <c r="Z95" s="61"/>
      <c r="AA95" s="278">
        <f t="shared" si="47"/>
        <v>41898</v>
      </c>
      <c r="AB95" s="28">
        <f t="shared" si="52"/>
        <v>82097</v>
      </c>
      <c r="AC95" s="260">
        <f t="shared" si="53"/>
        <v>126341</v>
      </c>
      <c r="AD95" s="26">
        <f t="shared" si="54"/>
        <v>167368</v>
      </c>
      <c r="AE95" s="27">
        <f t="shared" si="58"/>
        <v>251687</v>
      </c>
    </row>
    <row r="96" spans="1:32" ht="19.649999999999999" customHeight="1">
      <c r="A96" s="79"/>
      <c r="B96" s="79" t="s">
        <v>77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96">
        <v>498083</v>
      </c>
      <c r="Y96" s="98">
        <v>470085</v>
      </c>
      <c r="Z96" s="61"/>
      <c r="AA96" s="96">
        <f t="shared" si="47"/>
        <v>594731</v>
      </c>
      <c r="AB96" s="97">
        <f t="shared" si="52"/>
        <v>561578</v>
      </c>
      <c r="AC96" s="97">
        <f t="shared" si="53"/>
        <v>459855</v>
      </c>
      <c r="AD96" s="97">
        <f t="shared" si="54"/>
        <v>470722</v>
      </c>
      <c r="AE96" s="98">
        <f t="shared" si="58"/>
        <v>501142</v>
      </c>
    </row>
    <row r="97" spans="1:33" ht="19.649999999999999" customHeight="1">
      <c r="A97" s="79"/>
      <c r="B97" s="79"/>
      <c r="C97" s="79" t="s">
        <v>78</v>
      </c>
      <c r="D97" s="96">
        <f t="shared" ref="D97:R97" si="59">SUM(D92:D96)</f>
        <v>921221</v>
      </c>
      <c r="E97" s="97">
        <f t="shared" si="59"/>
        <v>923918</v>
      </c>
      <c r="F97" s="97">
        <f t="shared" si="59"/>
        <v>943678</v>
      </c>
      <c r="G97" s="98">
        <f t="shared" si="59"/>
        <v>920371</v>
      </c>
      <c r="H97" s="96">
        <f t="shared" si="59"/>
        <v>896516</v>
      </c>
      <c r="I97" s="97">
        <f t="shared" si="59"/>
        <v>895945</v>
      </c>
      <c r="J97" s="97">
        <f t="shared" si="59"/>
        <v>897877</v>
      </c>
      <c r="K97" s="98">
        <f t="shared" si="59"/>
        <v>920246</v>
      </c>
      <c r="L97" s="96">
        <f t="shared" si="59"/>
        <v>899309</v>
      </c>
      <c r="M97" s="97">
        <f t="shared" si="59"/>
        <v>868517</v>
      </c>
      <c r="N97" s="97">
        <f t="shared" si="59"/>
        <v>850237</v>
      </c>
      <c r="O97" s="98">
        <f t="shared" si="59"/>
        <v>902042</v>
      </c>
      <c r="P97" s="96">
        <f t="shared" si="59"/>
        <v>933469</v>
      </c>
      <c r="Q97" s="97">
        <f t="shared" si="59"/>
        <v>916048</v>
      </c>
      <c r="R97" s="97">
        <f t="shared" si="59"/>
        <v>884736</v>
      </c>
      <c r="S97" s="98">
        <v>931556</v>
      </c>
      <c r="T97" s="96">
        <f t="shared" ref="T97:Y97" si="60">SUM(T92:T96)</f>
        <v>985322</v>
      </c>
      <c r="U97" s="97">
        <f t="shared" si="60"/>
        <v>1004295</v>
      </c>
      <c r="V97" s="97">
        <f t="shared" si="60"/>
        <v>987914</v>
      </c>
      <c r="W97" s="98">
        <f t="shared" si="60"/>
        <v>1038722</v>
      </c>
      <c r="X97" s="96">
        <f t="shared" si="60"/>
        <v>1070739</v>
      </c>
      <c r="Y97" s="98">
        <f t="shared" si="60"/>
        <v>989547</v>
      </c>
      <c r="Z97" s="61"/>
      <c r="AA97" s="96">
        <f t="shared" si="47"/>
        <v>920371</v>
      </c>
      <c r="AB97" s="97">
        <f t="shared" si="52"/>
        <v>920246</v>
      </c>
      <c r="AC97" s="97">
        <f t="shared" si="53"/>
        <v>902042</v>
      </c>
      <c r="AD97" s="32">
        <f t="shared" si="54"/>
        <v>931556</v>
      </c>
      <c r="AE97" s="33">
        <f t="shared" si="58"/>
        <v>1038722</v>
      </c>
    </row>
    <row r="98" spans="1:33" ht="19.649999999999999" customHeight="1">
      <c r="A98" s="30"/>
      <c r="B98" s="30"/>
      <c r="C98" s="30" t="s">
        <v>79</v>
      </c>
      <c r="D98" s="285">
        <v>85531</v>
      </c>
      <c r="E98" s="286">
        <v>87016</v>
      </c>
      <c r="F98" s="286">
        <v>88427</v>
      </c>
      <c r="G98" s="287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286">
        <v>25957</v>
      </c>
      <c r="V98" s="286">
        <v>25756</v>
      </c>
      <c r="W98" s="287">
        <v>26405</v>
      </c>
      <c r="X98" s="285">
        <v>26066</v>
      </c>
      <c r="Y98" s="287">
        <v>43237</v>
      </c>
      <c r="Z98" s="61"/>
      <c r="AA98" s="285">
        <f t="shared" si="47"/>
        <v>88156</v>
      </c>
      <c r="AB98" s="100">
        <f t="shared" si="52"/>
        <v>3606</v>
      </c>
      <c r="AC98" s="100">
        <f t="shared" si="53"/>
        <v>3783</v>
      </c>
      <c r="AD98" s="32">
        <f t="shared" si="54"/>
        <v>26526</v>
      </c>
      <c r="AE98" s="33">
        <f t="shared" si="58"/>
        <v>26405</v>
      </c>
    </row>
    <row r="99" spans="1:33" ht="19.649999999999999" customHeight="1">
      <c r="C99" s="3" t="s">
        <v>80</v>
      </c>
      <c r="D99" s="25">
        <f t="shared" ref="D99:S99" si="61">SUM(D97:D98)</f>
        <v>1006752</v>
      </c>
      <c r="E99" s="26">
        <f t="shared" si="61"/>
        <v>1010934</v>
      </c>
      <c r="F99" s="26">
        <f t="shared" si="61"/>
        <v>1032105</v>
      </c>
      <c r="G99" s="27">
        <f t="shared" si="61"/>
        <v>1008527</v>
      </c>
      <c r="H99" s="25">
        <f t="shared" si="61"/>
        <v>900015</v>
      </c>
      <c r="I99" s="26">
        <f t="shared" si="61"/>
        <v>899467</v>
      </c>
      <c r="J99" s="26">
        <f t="shared" si="61"/>
        <v>901395</v>
      </c>
      <c r="K99" s="27">
        <f t="shared" si="61"/>
        <v>923852</v>
      </c>
      <c r="L99" s="25">
        <f t="shared" si="61"/>
        <v>902949</v>
      </c>
      <c r="M99" s="26">
        <f t="shared" si="61"/>
        <v>872201</v>
      </c>
      <c r="N99" s="26">
        <f t="shared" si="61"/>
        <v>853894</v>
      </c>
      <c r="O99" s="27">
        <f t="shared" si="61"/>
        <v>905825</v>
      </c>
      <c r="P99" s="25">
        <f t="shared" si="61"/>
        <v>937257</v>
      </c>
      <c r="Q99" s="26">
        <f t="shared" si="61"/>
        <v>935048</v>
      </c>
      <c r="R99" s="26">
        <f t="shared" si="61"/>
        <v>903710</v>
      </c>
      <c r="S99" s="26">
        <f t="shared" si="61"/>
        <v>958082</v>
      </c>
      <c r="T99" s="25">
        <f t="shared" ref="T99:U99" si="62">SUM(T97:T98)</f>
        <v>1011130</v>
      </c>
      <c r="U99" s="26">
        <f t="shared" si="62"/>
        <v>1030252</v>
      </c>
      <c r="V99" s="26">
        <f t="shared" ref="V99" si="63">SUM(V97:V98)</f>
        <v>1013670</v>
      </c>
      <c r="W99" s="27">
        <f t="shared" ref="W99:X99" si="64">SUM(W97:W98)</f>
        <v>1065127</v>
      </c>
      <c r="X99" s="25">
        <f t="shared" si="64"/>
        <v>1096805</v>
      </c>
      <c r="Y99" s="27">
        <f t="shared" ref="Y99" si="65">SUM(Y97:Y98)</f>
        <v>1032784</v>
      </c>
      <c r="Z99" s="61"/>
      <c r="AA99" s="25">
        <f t="shared" si="47"/>
        <v>1008527</v>
      </c>
      <c r="AB99" s="26">
        <f t="shared" si="52"/>
        <v>923852</v>
      </c>
      <c r="AC99" s="26">
        <f t="shared" si="53"/>
        <v>905825</v>
      </c>
      <c r="AD99" s="38">
        <f t="shared" si="54"/>
        <v>958082</v>
      </c>
      <c r="AE99" s="27">
        <f>W99</f>
        <v>1065127</v>
      </c>
    </row>
    <row r="100" spans="1:33" ht="19.649999999999999" customHeight="1" thickBot="1">
      <c r="A100" s="88"/>
      <c r="B100" s="88"/>
      <c r="C100" s="88" t="s">
        <v>81</v>
      </c>
      <c r="D100" s="89">
        <f t="shared" ref="D100:S100" si="66">SUM(D86,D91,D99)</f>
        <v>2777661</v>
      </c>
      <c r="E100" s="90">
        <f t="shared" si="66"/>
        <v>2851991</v>
      </c>
      <c r="F100" s="90">
        <f t="shared" si="66"/>
        <v>2873346</v>
      </c>
      <c r="G100" s="91">
        <f t="shared" si="66"/>
        <v>2867645</v>
      </c>
      <c r="H100" s="89">
        <f t="shared" si="66"/>
        <v>1821869</v>
      </c>
      <c r="I100" s="90">
        <f t="shared" si="66"/>
        <v>1837549</v>
      </c>
      <c r="J100" s="90">
        <f t="shared" si="66"/>
        <v>1846889</v>
      </c>
      <c r="K100" s="91">
        <f t="shared" si="66"/>
        <v>1887868</v>
      </c>
      <c r="L100" s="89">
        <f t="shared" si="66"/>
        <v>1835368</v>
      </c>
      <c r="M100" s="90">
        <f t="shared" si="66"/>
        <v>1780831</v>
      </c>
      <c r="N100" s="90">
        <f t="shared" si="66"/>
        <v>1760503</v>
      </c>
      <c r="O100" s="91">
        <f t="shared" si="66"/>
        <v>1853254</v>
      </c>
      <c r="P100" s="89">
        <f t="shared" si="66"/>
        <v>1930789</v>
      </c>
      <c r="Q100" s="90">
        <f t="shared" si="66"/>
        <v>2060087</v>
      </c>
      <c r="R100" s="90">
        <f t="shared" si="66"/>
        <v>2039598</v>
      </c>
      <c r="S100" s="90">
        <f t="shared" si="66"/>
        <v>2149956</v>
      </c>
      <c r="T100" s="89">
        <f t="shared" ref="T100:U100" si="67">SUM(T86,T91,T99)</f>
        <v>2213776</v>
      </c>
      <c r="U100" s="90">
        <f t="shared" si="67"/>
        <v>2210788</v>
      </c>
      <c r="V100" s="90">
        <f t="shared" ref="V100" si="68">SUM(V86,V91,V99)</f>
        <v>2207785</v>
      </c>
      <c r="W100" s="91">
        <f t="shared" ref="W100:X100" si="69">SUM(W86,W91,W99)</f>
        <v>2286175</v>
      </c>
      <c r="X100" s="89">
        <f t="shared" si="69"/>
        <v>2329640</v>
      </c>
      <c r="Y100" s="91">
        <f t="shared" ref="Y100" si="70">SUM(Y86,Y91,Y99)</f>
        <v>2306503</v>
      </c>
      <c r="Z100" s="61"/>
      <c r="AA100" s="89">
        <f t="shared" si="47"/>
        <v>2867645</v>
      </c>
      <c r="AB100" s="90">
        <f t="shared" si="52"/>
        <v>1887868</v>
      </c>
      <c r="AC100" s="90">
        <f t="shared" si="53"/>
        <v>1853254</v>
      </c>
      <c r="AD100" s="90">
        <f t="shared" si="54"/>
        <v>2149956</v>
      </c>
      <c r="AE100" s="91">
        <f>W100</f>
        <v>2286175</v>
      </c>
    </row>
    <row r="101" spans="1:33">
      <c r="T101" s="257"/>
      <c r="U101" s="306"/>
      <c r="V101" s="306"/>
      <c r="W101" s="306"/>
      <c r="X101" s="306"/>
      <c r="Y101" s="306"/>
      <c r="AD101" s="306"/>
    </row>
    <row r="102" spans="1:33" s="4" customFormat="1">
      <c r="A102" s="1" t="s">
        <v>82</v>
      </c>
      <c r="B102" s="1"/>
      <c r="C102" s="1"/>
      <c r="D102" s="251"/>
      <c r="E102" s="251"/>
      <c r="F102" s="251"/>
      <c r="G102" s="251"/>
      <c r="T102" s="301"/>
      <c r="U102" s="307"/>
      <c r="V102" s="307"/>
      <c r="W102" s="307"/>
      <c r="X102" s="307"/>
      <c r="Y102" s="307"/>
      <c r="Z102" s="312"/>
      <c r="AA102" s="251"/>
      <c r="AD102" s="307"/>
      <c r="AE102" s="251"/>
      <c r="AF102" s="3"/>
      <c r="AG102" s="3"/>
    </row>
    <row r="103" spans="1:33" ht="6.75" customHeight="1">
      <c r="T103" s="257"/>
      <c r="U103" s="306"/>
      <c r="V103" s="306"/>
      <c r="W103" s="306"/>
      <c r="X103" s="306"/>
      <c r="Y103" s="306"/>
      <c r="AD103" s="306"/>
    </row>
    <row r="104" spans="1:33" ht="9" customHeight="1">
      <c r="A104" s="5"/>
      <c r="B104" s="5"/>
      <c r="C104" s="5"/>
      <c r="D104" s="265"/>
      <c r="E104" s="266"/>
      <c r="F104" s="266"/>
      <c r="G104" s="24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266"/>
      <c r="V104" s="266"/>
      <c r="W104" s="266"/>
      <c r="X104" s="309"/>
      <c r="Y104" s="347"/>
      <c r="Z104" s="201"/>
      <c r="AA104" s="265"/>
      <c r="AB104" s="5"/>
      <c r="AC104" s="5"/>
      <c r="AD104" s="266"/>
      <c r="AE104" s="243"/>
    </row>
    <row r="105" spans="1:33">
      <c r="D105" s="288" t="str">
        <f>D4</f>
        <v>FY2019</v>
      </c>
      <c r="E105" s="268"/>
      <c r="F105" s="268"/>
      <c r="G105" s="269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268"/>
      <c r="V105" s="268"/>
      <c r="W105" s="269"/>
      <c r="X105" s="308" t="s">
        <v>197</v>
      </c>
      <c r="Y105" s="348"/>
      <c r="Z105" s="201"/>
      <c r="AA105" s="292" t="str">
        <f>AA4</f>
        <v>FY2019</v>
      </c>
      <c r="AB105" s="11" t="str">
        <f>AB4</f>
        <v>FY2020</v>
      </c>
      <c r="AC105" s="259" t="str">
        <f>AC4</f>
        <v>FY2021</v>
      </c>
      <c r="AD105" s="314" t="str">
        <f>AD4</f>
        <v>FY2022</v>
      </c>
      <c r="AE105" s="319" t="str">
        <f>AE4</f>
        <v>FY2023</v>
      </c>
    </row>
    <row r="106" spans="1:33" ht="19.649999999999999" customHeight="1">
      <c r="A106" s="79"/>
      <c r="B106" s="79"/>
      <c r="C106" s="79"/>
      <c r="D106" s="271" t="s">
        <v>5</v>
      </c>
      <c r="E106" s="272" t="str">
        <f>E5</f>
        <v>Q2</v>
      </c>
      <c r="F106" s="272" t="str">
        <f>F5</f>
        <v>Q3</v>
      </c>
      <c r="G106" s="280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5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5</v>
      </c>
      <c r="U106" s="272" t="s">
        <v>6</v>
      </c>
      <c r="V106" s="272" t="s">
        <v>7</v>
      </c>
      <c r="W106" s="280" t="s">
        <v>8</v>
      </c>
      <c r="X106" s="12" t="s">
        <v>5</v>
      </c>
      <c r="Y106" s="280" t="s">
        <v>6</v>
      </c>
      <c r="AA106" s="293"/>
      <c r="AB106" s="15"/>
      <c r="AC106" s="15"/>
      <c r="AD106" s="315"/>
      <c r="AE106" s="320"/>
    </row>
    <row r="107" spans="1:33" ht="19.649999999999999" customHeight="1">
      <c r="A107" s="30" t="s">
        <v>83</v>
      </c>
      <c r="B107" s="30"/>
      <c r="C107" s="30"/>
      <c r="D107" s="289">
        <v>23362</v>
      </c>
      <c r="E107" s="290">
        <v>6892</v>
      </c>
      <c r="F107" s="290">
        <v>28616</v>
      </c>
      <c r="G107" s="253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290">
        <v>-3077</v>
      </c>
      <c r="V107" s="290">
        <v>30834</v>
      </c>
      <c r="W107" s="253">
        <v>63382</v>
      </c>
      <c r="X107" s="103">
        <v>55128</v>
      </c>
      <c r="Y107" s="290">
        <v>-2922</v>
      </c>
      <c r="Z107" s="61"/>
      <c r="AA107" s="289">
        <f>SUM(D107:G107)</f>
        <v>116701</v>
      </c>
      <c r="AB107" s="104">
        <f>SUM(H107:K107)</f>
        <v>126962</v>
      </c>
      <c r="AC107" s="104">
        <f>SUM(L107:O107)</f>
        <v>82462</v>
      </c>
      <c r="AD107" s="290">
        <f>SUM(P107:S107)</f>
        <v>66708</v>
      </c>
      <c r="AE107" s="253">
        <f>SUM(T107:W107)</f>
        <v>125617</v>
      </c>
      <c r="AF107" s="197"/>
    </row>
    <row r="108" spans="1:33" ht="19.649999999999999" customHeight="1">
      <c r="A108" s="30" t="s">
        <v>84</v>
      </c>
      <c r="B108" s="30"/>
      <c r="C108" s="30"/>
      <c r="D108" s="289">
        <v>-29403</v>
      </c>
      <c r="E108" s="290">
        <v>-54420</v>
      </c>
      <c r="F108" s="290">
        <v>-41379</v>
      </c>
      <c r="G108" s="253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290">
        <v>-19343</v>
      </c>
      <c r="V108" s="290">
        <v>-20517</v>
      </c>
      <c r="W108" s="253">
        <v>-26932</v>
      </c>
      <c r="X108" s="103">
        <v>-23606</v>
      </c>
      <c r="Y108" s="290">
        <v>-3684</v>
      </c>
      <c r="Z108" s="61"/>
      <c r="AA108" s="289">
        <f>SUM(D108:G108)</f>
        <v>-164591</v>
      </c>
      <c r="AB108" s="104">
        <f>SUM(H108:K108)</f>
        <v>-63559</v>
      </c>
      <c r="AC108" s="104">
        <f>SUM(L108:O108)</f>
        <v>-59355</v>
      </c>
      <c r="AD108" s="290">
        <f>SUM(P108:S108)</f>
        <v>-133939</v>
      </c>
      <c r="AE108" s="253">
        <f>SUM(T108:W108)</f>
        <v>-97822</v>
      </c>
      <c r="AF108" s="197"/>
    </row>
    <row r="109" spans="1:33" ht="19.649999999999999" customHeight="1">
      <c r="A109" s="30" t="s">
        <v>85</v>
      </c>
      <c r="B109" s="30"/>
      <c r="C109" s="30"/>
      <c r="D109" s="289">
        <v>4616</v>
      </c>
      <c r="E109" s="290">
        <v>60623</v>
      </c>
      <c r="F109" s="290">
        <v>-7938</v>
      </c>
      <c r="G109" s="253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290">
        <v>-6901</v>
      </c>
      <c r="V109" s="290">
        <v>10098</v>
      </c>
      <c r="W109" s="253">
        <v>-43697</v>
      </c>
      <c r="X109" s="103">
        <v>-31940</v>
      </c>
      <c r="Y109" s="290">
        <v>38642</v>
      </c>
      <c r="Z109" s="61"/>
      <c r="AA109" s="289">
        <f>SUM(D109:G109)</f>
        <v>75757</v>
      </c>
      <c r="AB109" s="104">
        <f>SUM(H109:K109)</f>
        <v>-4085</v>
      </c>
      <c r="AC109" s="104">
        <f>SUM(L109:O109)</f>
        <v>-131685</v>
      </c>
      <c r="AD109" s="290">
        <f>SUM(P109:S109)</f>
        <v>35454</v>
      </c>
      <c r="AE109" s="253">
        <f>SUM(T109:W109)</f>
        <v>-82922</v>
      </c>
      <c r="AF109" s="197"/>
    </row>
    <row r="110" spans="1:33" ht="19.649999999999999" customHeight="1" thickBot="1">
      <c r="A110" s="88" t="s">
        <v>86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90">
        <v>21493</v>
      </c>
      <c r="Z110" s="61"/>
      <c r="AA110" s="89">
        <v>263688</v>
      </c>
      <c r="AB110" s="90">
        <v>330344</v>
      </c>
      <c r="AC110" s="90">
        <v>234020</v>
      </c>
      <c r="AD110" s="90">
        <v>210884</v>
      </c>
      <c r="AE110" s="91">
        <f>W110</f>
        <v>169639</v>
      </c>
      <c r="AF110" s="197"/>
    </row>
    <row r="111" spans="1:33" ht="18.75" customHeight="1" thickBot="1">
      <c r="A111" s="44" t="s">
        <v>15</v>
      </c>
      <c r="B111" s="44"/>
      <c r="C111" s="44"/>
      <c r="D111" s="276">
        <f>D107+D108</f>
        <v>-6041</v>
      </c>
      <c r="E111" s="254">
        <f>E107+E108</f>
        <v>-47528</v>
      </c>
      <c r="F111" s="254">
        <f>F107+F108</f>
        <v>-12763</v>
      </c>
      <c r="G111" s="245">
        <f t="shared" ref="G111" si="71">G107+G108</f>
        <v>18442</v>
      </c>
      <c r="H111" s="46">
        <f>H107+H108</f>
        <v>15899</v>
      </c>
      <c r="I111" s="47">
        <f t="shared" ref="I111:S111" si="72">I107+I108</f>
        <v>-17682</v>
      </c>
      <c r="J111" s="47">
        <f t="shared" si="72"/>
        <v>29010</v>
      </c>
      <c r="K111" s="48">
        <f t="shared" si="72"/>
        <v>36176</v>
      </c>
      <c r="L111" s="46">
        <f t="shared" si="72"/>
        <v>33779</v>
      </c>
      <c r="M111" s="47">
        <f t="shared" si="72"/>
        <v>-22911</v>
      </c>
      <c r="N111" s="47">
        <f t="shared" si="72"/>
        <v>-6259</v>
      </c>
      <c r="O111" s="48">
        <f t="shared" si="72"/>
        <v>18498</v>
      </c>
      <c r="P111" s="46">
        <f t="shared" si="72"/>
        <v>5337</v>
      </c>
      <c r="Q111" s="47">
        <f t="shared" si="72"/>
        <v>-90781</v>
      </c>
      <c r="R111" s="47">
        <f>R107+R108</f>
        <v>-12243</v>
      </c>
      <c r="S111" s="254">
        <f t="shared" si="72"/>
        <v>30456</v>
      </c>
      <c r="T111" s="46">
        <f t="shared" ref="T111:U111" si="73">T107+T108</f>
        <v>3448</v>
      </c>
      <c r="U111" s="254">
        <f t="shared" si="73"/>
        <v>-22420</v>
      </c>
      <c r="V111" s="254">
        <f>V107+V108</f>
        <v>10317</v>
      </c>
      <c r="W111" s="245">
        <f>W107+W108</f>
        <v>36450</v>
      </c>
      <c r="X111" s="46">
        <f>X107+X108</f>
        <v>31522</v>
      </c>
      <c r="Y111" s="254">
        <v>-6606</v>
      </c>
      <c r="Z111" s="61"/>
      <c r="AA111" s="276">
        <f>SUM(AA107:AA108)</f>
        <v>-47890</v>
      </c>
      <c r="AB111" s="47">
        <f>SUM(AB107:AB108)</f>
        <v>63403</v>
      </c>
      <c r="AC111" s="47">
        <f>SUM(AC107:AC108)</f>
        <v>23107</v>
      </c>
      <c r="AD111" s="254">
        <f>SUM(AD107:AD108)</f>
        <v>-67231</v>
      </c>
      <c r="AE111" s="245">
        <f>SUM(AE107:AE108)</f>
        <v>27795</v>
      </c>
      <c r="AF111" s="197"/>
    </row>
    <row r="112" spans="1:33">
      <c r="P112" s="28"/>
      <c r="S112" s="241"/>
      <c r="T112" s="257"/>
      <c r="U112" s="28"/>
      <c r="V112" s="303"/>
      <c r="W112" s="306"/>
      <c r="X112" s="306"/>
      <c r="Y112" s="306"/>
      <c r="AD112" s="306"/>
    </row>
    <row r="113" spans="1:33">
      <c r="A113" s="1" t="s">
        <v>87</v>
      </c>
      <c r="B113" s="2"/>
      <c r="C113" s="2"/>
      <c r="T113" s="257"/>
      <c r="U113" s="303"/>
      <c r="V113" s="306"/>
      <c r="W113" s="306"/>
      <c r="X113" s="306"/>
      <c r="Y113" s="306"/>
      <c r="AD113" s="306"/>
    </row>
    <row r="114" spans="1:33" ht="6.75" customHeight="1">
      <c r="A114" s="4"/>
      <c r="T114" s="257"/>
      <c r="U114" s="306"/>
      <c r="V114" s="306"/>
      <c r="W114" s="306"/>
      <c r="X114" s="306"/>
      <c r="Y114" s="306"/>
      <c r="AD114" s="306"/>
    </row>
    <row r="115" spans="1:33" ht="9" customHeight="1">
      <c r="A115" s="5"/>
      <c r="B115" s="5"/>
      <c r="C115" s="5"/>
      <c r="D115" s="265"/>
      <c r="E115" s="266"/>
      <c r="F115" s="266"/>
      <c r="G115" s="24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266"/>
      <c r="V115" s="266"/>
      <c r="W115" s="266"/>
      <c r="X115" s="309"/>
      <c r="Y115" s="317"/>
      <c r="Z115" s="201"/>
      <c r="AA115" s="265"/>
      <c r="AB115" s="5"/>
      <c r="AC115" s="5"/>
      <c r="AD115" s="266"/>
      <c r="AE115" s="243"/>
    </row>
    <row r="116" spans="1:33">
      <c r="D116" s="267" t="str">
        <f>D4</f>
        <v>FY2019</v>
      </c>
      <c r="E116" s="268"/>
      <c r="F116" s="268"/>
      <c r="G116" s="26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270"/>
      <c r="V116" s="270"/>
      <c r="W116" s="331"/>
      <c r="X116" s="308" t="s">
        <v>197</v>
      </c>
      <c r="Y116" s="348"/>
      <c r="Z116" s="201"/>
      <c r="AA116" s="292" t="str">
        <f>AA4</f>
        <v>FY2019</v>
      </c>
      <c r="AB116" s="11" t="str">
        <f>AB4</f>
        <v>FY2020</v>
      </c>
      <c r="AC116" s="259" t="str">
        <f>AC4</f>
        <v>FY2021</v>
      </c>
      <c r="AD116" s="314" t="str">
        <f>AD4</f>
        <v>FY2022</v>
      </c>
      <c r="AE116" s="319" t="str">
        <f>AE4</f>
        <v>FY2023</v>
      </c>
    </row>
    <row r="117" spans="1:33" ht="19.649999999999999" customHeight="1">
      <c r="A117" s="79"/>
      <c r="B117" s="79"/>
      <c r="C117" s="79"/>
      <c r="D117" s="271" t="s">
        <v>5</v>
      </c>
      <c r="E117" s="272" t="s">
        <v>6</v>
      </c>
      <c r="F117" s="272" t="s">
        <v>7</v>
      </c>
      <c r="G117" s="280" t="s">
        <v>8</v>
      </c>
      <c r="H117" s="12" t="s">
        <v>5</v>
      </c>
      <c r="I117" s="13" t="s">
        <v>6</v>
      </c>
      <c r="J117" s="13" t="s">
        <v>7</v>
      </c>
      <c r="K117" s="14" t="s">
        <v>8</v>
      </c>
      <c r="L117" s="12" t="s">
        <v>5</v>
      </c>
      <c r="M117" s="13" t="s">
        <v>6</v>
      </c>
      <c r="N117" s="13" t="s">
        <v>7</v>
      </c>
      <c r="O117" s="14" t="s">
        <v>8</v>
      </c>
      <c r="P117" s="12" t="s">
        <v>5</v>
      </c>
      <c r="Q117" s="13" t="s">
        <v>6</v>
      </c>
      <c r="R117" s="13" t="s">
        <v>7</v>
      </c>
      <c r="S117" s="14" t="s">
        <v>8</v>
      </c>
      <c r="T117" s="12" t="s">
        <v>5</v>
      </c>
      <c r="U117" s="272" t="s">
        <v>6</v>
      </c>
      <c r="V117" s="272" t="s">
        <v>7</v>
      </c>
      <c r="W117" s="280" t="s">
        <v>8</v>
      </c>
      <c r="X117" s="12" t="s">
        <v>5</v>
      </c>
      <c r="Y117" s="272" t="s">
        <v>6</v>
      </c>
      <c r="Z117" s="201"/>
      <c r="AA117" s="293"/>
      <c r="AB117" s="15"/>
      <c r="AC117" s="15"/>
      <c r="AD117" s="315"/>
      <c r="AE117" s="320"/>
    </row>
    <row r="118" spans="1:33" s="19" customFormat="1" ht="21.9" customHeight="1">
      <c r="A118" s="106" t="s">
        <v>180</v>
      </c>
      <c r="B118" s="106"/>
      <c r="C118" s="106"/>
      <c r="D118" s="291"/>
      <c r="E118" s="240"/>
      <c r="F118" s="240"/>
      <c r="G118" s="239"/>
      <c r="H118" s="107"/>
      <c r="I118" s="108"/>
      <c r="J118" s="108"/>
      <c r="K118" s="239"/>
      <c r="L118" s="107"/>
      <c r="M118" s="108"/>
      <c r="N118" s="108"/>
      <c r="O118" s="109"/>
      <c r="P118" s="107"/>
      <c r="Q118" s="108"/>
      <c r="R118" s="108"/>
      <c r="S118" s="109"/>
      <c r="T118" s="107"/>
      <c r="U118" s="240"/>
      <c r="V118" s="240"/>
      <c r="W118" s="333"/>
      <c r="X118" s="339"/>
      <c r="Y118" s="333"/>
      <c r="Z118" s="3"/>
      <c r="AA118" s="291"/>
      <c r="AB118" s="240"/>
      <c r="AC118" s="240"/>
      <c r="AD118" s="240"/>
      <c r="AE118" s="239"/>
      <c r="AG118" s="3"/>
    </row>
    <row r="119" spans="1:33" s="19" customFormat="1" ht="16.5" customHeight="1">
      <c r="A119" s="108" t="s">
        <v>89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7">
        <v>450041</v>
      </c>
      <c r="Y119" s="39">
        <v>473662</v>
      </c>
      <c r="Z119" s="203"/>
      <c r="AA119" s="37"/>
      <c r="AB119" s="38">
        <f t="shared" ref="AB119:AB123" si="74">SUM(H119:K119)</f>
        <v>1376613</v>
      </c>
      <c r="AC119" s="38">
        <f>SUM(L119:O119)</f>
        <v>1428192</v>
      </c>
      <c r="AD119" s="38">
        <f>SUM(P119:S119)</f>
        <v>1684356</v>
      </c>
      <c r="AE119" s="39">
        <f>SUM(T119:W119)</f>
        <v>1852847</v>
      </c>
      <c r="AG119" s="3"/>
    </row>
    <row r="120" spans="1:33" s="57" customFormat="1" ht="16.5" customHeight="1">
      <c r="A120" s="57" t="s">
        <v>90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5">
        <v>20454</v>
      </c>
      <c r="Y120" s="27">
        <v>43925</v>
      </c>
      <c r="Z120" s="25"/>
      <c r="AA120" s="25"/>
      <c r="AB120" s="26">
        <f t="shared" si="74"/>
        <v>12111</v>
      </c>
      <c r="AC120" s="26">
        <f>SUM(L120:O120)</f>
        <v>24466</v>
      </c>
      <c r="AD120" s="26">
        <f>SUM(P120:S120)</f>
        <v>79648</v>
      </c>
      <c r="AE120" s="27">
        <f>SUM(T120:W120)</f>
        <v>95943</v>
      </c>
      <c r="AG120" s="3"/>
    </row>
    <row r="121" spans="1:33" s="57" customFormat="1" ht="16.5" customHeight="1">
      <c r="A121" s="57" t="s">
        <v>91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5">
        <v>69149</v>
      </c>
      <c r="Y121" s="27">
        <v>71089</v>
      </c>
      <c r="Z121" s="25"/>
      <c r="AA121" s="25"/>
      <c r="AB121" s="26">
        <f t="shared" si="74"/>
        <v>159909</v>
      </c>
      <c r="AC121" s="26">
        <f>SUM(L121:O121)</f>
        <v>187082</v>
      </c>
      <c r="AD121" s="26">
        <f t="shared" ref="AD121:AD123" si="75">SUM(P121:S121)</f>
        <v>234843</v>
      </c>
      <c r="AE121" s="27">
        <f>SUM(T121:W121)</f>
        <v>262127</v>
      </c>
      <c r="AG121" s="3"/>
    </row>
    <row r="122" spans="1:33" s="57" customFormat="1" ht="16.5" customHeight="1">
      <c r="A122" s="57" t="s">
        <v>92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5">
        <v>26544</v>
      </c>
      <c r="Y122" s="27">
        <v>30901</v>
      </c>
      <c r="Z122" s="25"/>
      <c r="AA122" s="25"/>
      <c r="AB122" s="26">
        <f t="shared" si="74"/>
        <v>108878</v>
      </c>
      <c r="AC122" s="26">
        <f>SUM(L122:O122)</f>
        <v>99497</v>
      </c>
      <c r="AD122" s="26">
        <f t="shared" si="75"/>
        <v>113572</v>
      </c>
      <c r="AE122" s="27">
        <f>SUM(T122:W122)</f>
        <v>111743</v>
      </c>
      <c r="AG122" s="3"/>
    </row>
    <row r="123" spans="1:33" s="57" customFormat="1" ht="16.5" customHeight="1">
      <c r="A123" s="71" t="s">
        <v>93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6">
        <v>8191</v>
      </c>
      <c r="Y123" s="98">
        <v>8632</v>
      </c>
      <c r="Z123" s="25"/>
      <c r="AA123" s="96"/>
      <c r="AB123" s="97">
        <f t="shared" si="74"/>
        <v>24558</v>
      </c>
      <c r="AC123" s="97">
        <f>SUM(L123:O123)</f>
        <v>19350</v>
      </c>
      <c r="AD123" s="97">
        <f t="shared" si="75"/>
        <v>21761</v>
      </c>
      <c r="AE123" s="98">
        <f>SUM(T123:W123)</f>
        <v>26327</v>
      </c>
      <c r="AG123" s="3"/>
    </row>
    <row r="124" spans="1:33" s="57" customFormat="1">
      <c r="A124" s="57" t="s">
        <v>178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Z124" s="26"/>
      <c r="AA124" s="26"/>
      <c r="AB124" s="26"/>
      <c r="AC124" s="26"/>
      <c r="AD124" s="26"/>
      <c r="AE124" s="26"/>
      <c r="AG124" s="3"/>
    </row>
    <row r="125" spans="1:33">
      <c r="A125" s="241" t="s">
        <v>181</v>
      </c>
      <c r="B125" s="241"/>
      <c r="C125" s="241"/>
      <c r="H125" s="241"/>
      <c r="T125" s="257"/>
      <c r="U125" s="257"/>
      <c r="V125" s="257"/>
      <c r="W125" s="306"/>
      <c r="X125" s="306"/>
      <c r="Y125" s="306"/>
    </row>
    <row r="126" spans="1:33">
      <c r="A126" s="18" t="s">
        <v>194</v>
      </c>
      <c r="B126" s="241"/>
      <c r="C126" s="241"/>
      <c r="H126" s="241"/>
      <c r="T126" s="257"/>
      <c r="U126" s="257"/>
      <c r="V126" s="257"/>
      <c r="W126" s="306"/>
      <c r="X126" s="306"/>
      <c r="Y126" s="306"/>
    </row>
    <row r="127" spans="1:33">
      <c r="A127" s="166" t="s">
        <v>182</v>
      </c>
      <c r="B127" s="241"/>
      <c r="C127" s="241"/>
      <c r="H127" s="241"/>
      <c r="T127" s="257"/>
      <c r="U127" s="257"/>
      <c r="V127" s="257"/>
      <c r="W127" s="306"/>
      <c r="X127" s="306"/>
      <c r="Y127" s="306"/>
      <c r="AE127" s="306"/>
    </row>
    <row r="128" spans="1:33" ht="9" customHeight="1">
      <c r="A128" s="5"/>
      <c r="B128" s="5"/>
      <c r="C128" s="5"/>
      <c r="D128" s="265"/>
      <c r="E128" s="266"/>
      <c r="F128" s="266"/>
      <c r="G128" s="24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243"/>
      <c r="X128" s="309"/>
      <c r="Y128" s="347"/>
      <c r="Z128" s="201"/>
      <c r="AA128" s="265"/>
      <c r="AB128" s="5"/>
      <c r="AC128" s="5"/>
      <c r="AD128" s="266"/>
      <c r="AE128" s="243"/>
    </row>
    <row r="129" spans="1:33">
      <c r="D129" s="267" t="str">
        <f>D4</f>
        <v>FY2019</v>
      </c>
      <c r="E129" s="268"/>
      <c r="F129" s="268"/>
      <c r="G129" s="26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331"/>
      <c r="X129" s="308" t="s">
        <v>197</v>
      </c>
      <c r="Y129" s="348"/>
      <c r="Z129" s="201"/>
      <c r="AA129" s="292" t="str">
        <f>AA4</f>
        <v>FY2019</v>
      </c>
      <c r="AB129" s="11" t="str">
        <f>AB4</f>
        <v>FY2020</v>
      </c>
      <c r="AC129" s="259" t="str">
        <f>AC4</f>
        <v>FY2021</v>
      </c>
      <c r="AD129" s="314" t="str">
        <f>AD4</f>
        <v>FY2022</v>
      </c>
      <c r="AE129" s="319" t="str">
        <f>AE4</f>
        <v>FY2023</v>
      </c>
    </row>
    <row r="130" spans="1:33" ht="19.649999999999999" customHeight="1">
      <c r="A130" s="79"/>
      <c r="B130" s="79"/>
      <c r="C130" s="79"/>
      <c r="D130" s="271" t="s">
        <v>5</v>
      </c>
      <c r="E130" s="272" t="s">
        <v>6</v>
      </c>
      <c r="F130" s="272" t="s">
        <v>7</v>
      </c>
      <c r="G130" s="280" t="s">
        <v>8</v>
      </c>
      <c r="H130" s="12" t="s">
        <v>5</v>
      </c>
      <c r="I130" s="13" t="s">
        <v>6</v>
      </c>
      <c r="J130" s="13" t="s">
        <v>7</v>
      </c>
      <c r="K130" s="14" t="s">
        <v>8</v>
      </c>
      <c r="L130" s="12" t="s">
        <v>5</v>
      </c>
      <c r="M130" s="13" t="s">
        <v>6</v>
      </c>
      <c r="N130" s="13" t="s">
        <v>7</v>
      </c>
      <c r="O130" s="14" t="s">
        <v>8</v>
      </c>
      <c r="P130" s="12" t="s">
        <v>5</v>
      </c>
      <c r="Q130" s="13" t="s">
        <v>6</v>
      </c>
      <c r="R130" s="13" t="s">
        <v>7</v>
      </c>
      <c r="S130" s="14" t="s">
        <v>8</v>
      </c>
      <c r="T130" s="12" t="s">
        <v>5</v>
      </c>
      <c r="U130" s="13" t="s">
        <v>6</v>
      </c>
      <c r="V130" s="13" t="s">
        <v>7</v>
      </c>
      <c r="W130" s="280" t="s">
        <v>8</v>
      </c>
      <c r="X130" s="12" t="s">
        <v>5</v>
      </c>
      <c r="Y130" s="272" t="s">
        <v>6</v>
      </c>
      <c r="Z130" s="201"/>
      <c r="AA130" s="293"/>
      <c r="AB130" s="15"/>
      <c r="AC130" s="15"/>
      <c r="AD130" s="315"/>
      <c r="AE130" s="320"/>
    </row>
    <row r="131" spans="1:33" s="19" customFormat="1" ht="21.9" customHeight="1">
      <c r="A131" s="106" t="s">
        <v>94</v>
      </c>
      <c r="B131" s="106"/>
      <c r="C131" s="106"/>
      <c r="D131" s="291"/>
      <c r="E131" s="240"/>
      <c r="F131" s="240"/>
      <c r="G131" s="23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334"/>
      <c r="X131" s="340"/>
      <c r="Y131" s="334"/>
      <c r="Z131" s="18"/>
      <c r="AA131" s="291"/>
      <c r="AB131" s="108"/>
      <c r="AC131" s="261"/>
      <c r="AD131" s="261"/>
      <c r="AE131" s="334"/>
      <c r="AG131" s="3"/>
    </row>
    <row r="132" spans="1:33" s="19" customFormat="1" ht="16.5" customHeight="1">
      <c r="A132" s="108" t="s">
        <v>95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335"/>
      <c r="X132" s="341"/>
      <c r="Y132" s="335"/>
      <c r="Z132" s="203"/>
      <c r="AA132" s="37">
        <f t="shared" ref="AA132:AA137" si="76">SUM(D132:G132)</f>
        <v>1013055</v>
      </c>
      <c r="AB132" s="38">
        <f t="shared" ref="AB132:AB137" si="77">SUM(H132:K132)</f>
        <v>815895</v>
      </c>
      <c r="AC132" s="262"/>
      <c r="AD132" s="262"/>
      <c r="AE132" s="335"/>
      <c r="AG132" s="3"/>
    </row>
    <row r="133" spans="1:33" s="57" customFormat="1" ht="16.5" customHeight="1">
      <c r="A133" s="57" t="s">
        <v>96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336"/>
      <c r="X133" s="342"/>
      <c r="Y133" s="263"/>
      <c r="Z133" s="25"/>
      <c r="AA133" s="25">
        <f t="shared" si="76"/>
        <v>557191</v>
      </c>
      <c r="AB133" s="26">
        <f t="shared" si="77"/>
        <v>532307</v>
      </c>
      <c r="AC133" s="263"/>
      <c r="AD133" s="263"/>
      <c r="AE133" s="336"/>
      <c r="AG133" s="3"/>
    </row>
    <row r="134" spans="1:33" s="57" customFormat="1" ht="16.5" customHeight="1">
      <c r="A134" s="57" t="s">
        <v>97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336"/>
      <c r="X134" s="342"/>
      <c r="Y134" s="263"/>
      <c r="Z134" s="25"/>
      <c r="AA134" s="25">
        <f t="shared" si="76"/>
        <v>178396</v>
      </c>
      <c r="AB134" s="26">
        <f t="shared" si="77"/>
        <v>134661</v>
      </c>
      <c r="AC134" s="263"/>
      <c r="AD134" s="263"/>
      <c r="AE134" s="336"/>
      <c r="AG134" s="3"/>
    </row>
    <row r="135" spans="1:33" s="57" customFormat="1" ht="16.5" customHeight="1">
      <c r="A135" s="57" t="s">
        <v>98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336"/>
      <c r="X135" s="342"/>
      <c r="Y135" s="263"/>
      <c r="Z135" s="25"/>
      <c r="AA135" s="25">
        <f t="shared" si="76"/>
        <v>23006</v>
      </c>
      <c r="AB135" s="26">
        <f t="shared" si="77"/>
        <v>24689</v>
      </c>
      <c r="AC135" s="263"/>
      <c r="AD135" s="263"/>
      <c r="AE135" s="336"/>
      <c r="AG135" s="3"/>
    </row>
    <row r="136" spans="1:33" s="57" customFormat="1" ht="16.5" customHeight="1">
      <c r="A136" s="57" t="s">
        <v>99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336"/>
      <c r="X136" s="342"/>
      <c r="Y136" s="263"/>
      <c r="Z136" s="25"/>
      <c r="AA136" s="25">
        <f t="shared" si="76"/>
        <v>61896</v>
      </c>
      <c r="AB136" s="26">
        <f t="shared" si="77"/>
        <v>56874</v>
      </c>
      <c r="AC136" s="263"/>
      <c r="AD136" s="263"/>
      <c r="AE136" s="336"/>
      <c r="AG136" s="3"/>
    </row>
    <row r="137" spans="1:33" s="57" customFormat="1" ht="16.5" customHeight="1">
      <c r="A137" s="71" t="s">
        <v>93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337"/>
      <c r="X137" s="343"/>
      <c r="Y137" s="337"/>
      <c r="Z137" s="25"/>
      <c r="AA137" s="96">
        <f t="shared" si="76"/>
        <v>175036</v>
      </c>
      <c r="AB137" s="97">
        <f t="shared" si="77"/>
        <v>117643</v>
      </c>
      <c r="AC137" s="264"/>
      <c r="AD137" s="264"/>
      <c r="AE137" s="337"/>
      <c r="AG137" s="3"/>
    </row>
    <row r="138" spans="1:33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G138" s="3"/>
    </row>
    <row r="139" spans="1:33">
      <c r="Q139" s="338"/>
      <c r="T139" s="257"/>
      <c r="U139" s="257"/>
      <c r="V139" s="257"/>
      <c r="W139" s="306"/>
      <c r="X139" s="306"/>
      <c r="Y139" s="306"/>
    </row>
    <row r="140" spans="1:33" ht="9" customHeight="1">
      <c r="A140" s="5"/>
      <c r="B140" s="5"/>
      <c r="C140" s="5"/>
      <c r="D140" s="265"/>
      <c r="E140" s="266"/>
      <c r="F140" s="266"/>
      <c r="G140" s="243"/>
      <c r="H140" s="6"/>
      <c r="I140" s="5"/>
      <c r="J140" s="5"/>
      <c r="K140" s="7"/>
      <c r="L140" s="6"/>
      <c r="M140" s="5"/>
      <c r="N140" s="5"/>
      <c r="O140" s="7"/>
      <c r="P140" s="265"/>
      <c r="Q140" s="266"/>
      <c r="R140" s="266"/>
      <c r="S140" s="243"/>
      <c r="T140" s="6"/>
      <c r="U140" s="5"/>
      <c r="V140" s="5"/>
      <c r="W140" s="243"/>
      <c r="X140" s="309"/>
      <c r="Y140" s="347"/>
      <c r="Z140" s="201"/>
      <c r="AA140" s="265"/>
      <c r="AB140" s="5"/>
      <c r="AC140" s="5"/>
      <c r="AD140" s="266"/>
      <c r="AE140" s="243"/>
    </row>
    <row r="141" spans="1:33">
      <c r="D141" s="267" t="str">
        <f>D4</f>
        <v>FY2019</v>
      </c>
      <c r="E141" s="268"/>
      <c r="F141" s="268"/>
      <c r="G141" s="269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267" t="str">
        <f>P4</f>
        <v>FY2022</v>
      </c>
      <c r="Q141" s="268"/>
      <c r="R141" s="268"/>
      <c r="S141" s="269"/>
      <c r="T141" s="8" t="str">
        <f>T4</f>
        <v>FY2023</v>
      </c>
      <c r="U141" s="9"/>
      <c r="V141" s="9"/>
      <c r="W141" s="331"/>
      <c r="X141" s="308" t="s">
        <v>197</v>
      </c>
      <c r="Y141" s="348"/>
      <c r="Z141" s="201"/>
      <c r="AA141" s="292" t="str">
        <f>AA4</f>
        <v>FY2019</v>
      </c>
      <c r="AB141" s="11" t="str">
        <f>AB4</f>
        <v>FY2020</v>
      </c>
      <c r="AC141" s="259" t="str">
        <f>AC4</f>
        <v>FY2021</v>
      </c>
      <c r="AD141" s="314" t="str">
        <f>AD4</f>
        <v>FY2022</v>
      </c>
      <c r="AE141" s="319" t="str">
        <f>AE4</f>
        <v>FY2023</v>
      </c>
    </row>
    <row r="142" spans="1:33" ht="19.649999999999999" customHeight="1">
      <c r="D142" s="271" t="s">
        <v>5</v>
      </c>
      <c r="E142" s="272" t="s">
        <v>6</v>
      </c>
      <c r="F142" s="272" t="str">
        <f>F5</f>
        <v>Q3</v>
      </c>
      <c r="G142" s="280" t="str">
        <f>G5</f>
        <v>Q4</v>
      </c>
      <c r="H142" s="12" t="s">
        <v>5</v>
      </c>
      <c r="I142" s="13" t="s">
        <v>6</v>
      </c>
      <c r="J142" s="13" t="str">
        <f>J5</f>
        <v>Q3</v>
      </c>
      <c r="K142" s="14" t="str">
        <f>K5</f>
        <v>Q4</v>
      </c>
      <c r="L142" s="12" t="s">
        <v>5</v>
      </c>
      <c r="M142" s="13" t="s">
        <v>6</v>
      </c>
      <c r="N142" s="13" t="str">
        <f>N5</f>
        <v>Q3</v>
      </c>
      <c r="O142" s="14" t="str">
        <f>O5</f>
        <v>Q4</v>
      </c>
      <c r="P142" s="12" t="s">
        <v>5</v>
      </c>
      <c r="Q142" s="13" t="s">
        <v>6</v>
      </c>
      <c r="R142" s="13" t="str">
        <f>R5</f>
        <v>Q3</v>
      </c>
      <c r="S142" s="14" t="str">
        <f>S5</f>
        <v>Q4</v>
      </c>
      <c r="T142" s="12" t="s">
        <v>5</v>
      </c>
      <c r="U142" s="272" t="s">
        <v>6</v>
      </c>
      <c r="V142" s="272" t="s">
        <v>7</v>
      </c>
      <c r="W142" s="280" t="s">
        <v>8</v>
      </c>
      <c r="X142" s="12" t="s">
        <v>5</v>
      </c>
      <c r="Y142" s="280" t="s">
        <v>6</v>
      </c>
      <c r="AA142" s="293"/>
      <c r="AB142" s="15"/>
      <c r="AC142" s="15"/>
      <c r="AD142" s="315"/>
      <c r="AE142" s="320"/>
    </row>
    <row r="143" spans="1:33" s="19" customFormat="1" ht="21.9" customHeight="1">
      <c r="A143" s="111" t="s">
        <v>100</v>
      </c>
      <c r="B143" s="111"/>
      <c r="C143" s="112"/>
      <c r="D143" s="273"/>
      <c r="E143" s="247"/>
      <c r="F143" s="247"/>
      <c r="G143" s="244"/>
      <c r="H143" s="18"/>
      <c r="K143" s="20"/>
      <c r="L143" s="18"/>
      <c r="O143" s="20"/>
      <c r="P143" s="18"/>
      <c r="S143" s="20"/>
      <c r="T143" s="18"/>
      <c r="U143" s="304"/>
      <c r="V143" s="304"/>
      <c r="W143" s="283"/>
      <c r="X143" s="281"/>
      <c r="Y143" s="283"/>
      <c r="Z143" s="3"/>
      <c r="AA143" s="273"/>
      <c r="AC143" s="242"/>
      <c r="AD143" s="304"/>
      <c r="AE143" s="244"/>
      <c r="AG143" s="3"/>
    </row>
    <row r="144" spans="1:33" s="57" customFormat="1" ht="16.5" customHeight="1">
      <c r="A144" s="110" t="s">
        <v>101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7">
        <v>196888</v>
      </c>
      <c r="Y144" s="39">
        <v>243042</v>
      </c>
      <c r="Z144" s="25"/>
      <c r="AA144" s="37">
        <f t="shared" ref="AA144:AA148" si="78">SUM(D144:G144)</f>
        <v>872378</v>
      </c>
      <c r="AB144" s="38">
        <f t="shared" ref="AB144:AB148" si="79">SUM(H144:K144)</f>
        <v>753041</v>
      </c>
      <c r="AC144" s="38">
        <f t="shared" ref="AC144:AC148" si="80">SUM(L144:O144)</f>
        <v>705242</v>
      </c>
      <c r="AD144" s="38">
        <f>SUM(P144:S144)</f>
        <v>803955</v>
      </c>
      <c r="AE144" s="39">
        <f>SUM(T144:W144)</f>
        <v>865657</v>
      </c>
      <c r="AG144" s="3"/>
    </row>
    <row r="145" spans="1:33" s="57" customFormat="1" ht="16.5" customHeight="1">
      <c r="A145" s="110" t="s">
        <v>25</v>
      </c>
      <c r="B145" s="110"/>
      <c r="C145" s="110"/>
      <c r="D145" s="26">
        <f t="shared" ref="D145" si="81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5">
        <v>377491</v>
      </c>
      <c r="Y145" s="27">
        <v>385167</v>
      </c>
      <c r="Z145" s="25"/>
      <c r="AA145" s="25">
        <f t="shared" si="78"/>
        <v>1136202</v>
      </c>
      <c r="AB145" s="26">
        <f t="shared" si="79"/>
        <v>929028</v>
      </c>
      <c r="AC145" s="26">
        <f t="shared" si="80"/>
        <v>1053345</v>
      </c>
      <c r="AD145" s="26">
        <f t="shared" ref="AD145:AD147" si="82">SUM(P145:S145)</f>
        <v>1330225</v>
      </c>
      <c r="AE145" s="27">
        <f>SUM(T145:W145)</f>
        <v>1483330</v>
      </c>
      <c r="AG145" s="3"/>
    </row>
    <row r="146" spans="1:33" s="57" customFormat="1" ht="16.5" customHeight="1">
      <c r="B146" s="110" t="s">
        <v>102</v>
      </c>
      <c r="C146" s="295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5">
        <v>163240</v>
      </c>
      <c r="Y146" s="27">
        <v>174110</v>
      </c>
      <c r="Z146" s="25"/>
      <c r="AA146" s="25">
        <f t="shared" si="78"/>
        <v>534181</v>
      </c>
      <c r="AB146" s="26">
        <f t="shared" si="79"/>
        <v>386609</v>
      </c>
      <c r="AC146" s="26">
        <f t="shared" si="80"/>
        <v>443647</v>
      </c>
      <c r="AD146" s="26">
        <f t="shared" si="82"/>
        <v>600836</v>
      </c>
      <c r="AE146" s="27">
        <f>SUM(T146:W146)</f>
        <v>659783</v>
      </c>
      <c r="AG146" s="3"/>
    </row>
    <row r="147" spans="1:33" s="57" customFormat="1" ht="16.5" customHeight="1">
      <c r="B147" s="110" t="s">
        <v>183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5">
        <v>160958</v>
      </c>
      <c r="Y147" s="27">
        <v>152029</v>
      </c>
      <c r="Z147" s="25"/>
      <c r="AA147" s="25">
        <f t="shared" si="78"/>
        <v>436458</v>
      </c>
      <c r="AB147" s="26">
        <f t="shared" si="79"/>
        <v>393409</v>
      </c>
      <c r="AC147" s="26">
        <f t="shared" si="80"/>
        <v>450178</v>
      </c>
      <c r="AD147" s="26">
        <f t="shared" si="82"/>
        <v>546462</v>
      </c>
      <c r="AE147" s="27">
        <f>SUM(T147:W147)</f>
        <v>623718</v>
      </c>
      <c r="AG147" s="3"/>
    </row>
    <row r="148" spans="1:33" s="57" customFormat="1" ht="16.5" customHeight="1">
      <c r="A148" s="71"/>
      <c r="B148" s="71" t="s">
        <v>93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6">
        <v>53293</v>
      </c>
      <c r="Y148" s="98">
        <v>59028</v>
      </c>
      <c r="Z148" s="25"/>
      <c r="AA148" s="96">
        <f t="shared" si="78"/>
        <v>165563</v>
      </c>
      <c r="AB148" s="97">
        <f t="shared" si="79"/>
        <v>149010</v>
      </c>
      <c r="AC148" s="97">
        <f t="shared" si="80"/>
        <v>159520</v>
      </c>
      <c r="AD148" s="97">
        <f>SUM(P148:S148)</f>
        <v>182927</v>
      </c>
      <c r="AE148" s="98">
        <f>SUM(T148:W148)</f>
        <v>199829</v>
      </c>
      <c r="AG148" s="3"/>
    </row>
    <row r="149" spans="1:33">
      <c r="E149" s="26"/>
      <c r="I149" s="26"/>
      <c r="M149" s="26"/>
      <c r="Q149" s="26"/>
      <c r="U149" s="28"/>
      <c r="V149" s="28"/>
      <c r="W149" s="252"/>
      <c r="X149" s="252"/>
      <c r="Y149" s="252"/>
    </row>
    <row r="150" spans="1:33">
      <c r="V150" s="28"/>
      <c r="W150" s="252"/>
      <c r="X150" s="252"/>
      <c r="Y150" s="252"/>
    </row>
    <row r="151" spans="1:33" ht="15" customHeight="1">
      <c r="S151" s="28"/>
      <c r="V151" s="28"/>
      <c r="W151" s="252"/>
      <c r="X151" s="252"/>
      <c r="Y151" s="252"/>
    </row>
    <row r="152" spans="1:33">
      <c r="X152" s="252"/>
      <c r="Y152" s="252"/>
    </row>
    <row r="153" spans="1:33">
      <c r="X153" s="252"/>
      <c r="Y153" s="252"/>
    </row>
  </sheetData>
  <sheetProtection algorithmName="SHA-512" hashValue="adx/K02DM0PDrc+wtoskTZwTnSdojvCRe1KsfPFSqr+ql/ypLY2qUTw76ZhuJY9NTa6LHcHDRjSdCsUoPlu0Rg==" saltValue="MrEpdkIN1O9oiVbI3IpDjw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9" scale="31" fitToWidth="0" orientation="portrait" r:id="rId1"/>
  <headerFooter alignWithMargins="0"/>
  <rowBreaks count="2" manualBreakCount="2">
    <brk id="58" max="28" man="1"/>
    <brk id="101" max="28" man="1"/>
  </rowBreaks>
  <colBreaks count="1" manualBreakCount="1">
    <brk id="25" max="148" man="1"/>
  </colBreaks>
  <ignoredErrors>
    <ignoredError sqref="AA8:AC8 AA19:AB21 AA44:AB44 AD8:AD9 AE19:AE21 AC19:AC21 AA45:AA48 AA50 AA55:AA56 AB45:AB50 AB54:AB57 AC44:AC50 AC54:AC57 AD45:AD50 AD54:AD57 AE45:AE50 AE54:AE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zoomScale="90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25" sqref="M25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ZX0b9drs+IpG4qchIJ66a3BbQLFWIbUSLuZ1aUa/aC7FdhTxajvvdsGORP5ek1NZI68A8+l0iITOTHJ3K5pXoQ==" saltValue="hqThAgaM5rV/PcswAoVNvQ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57" sqref="L57:O59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2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14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schemas.microsoft.com/office/2006/metadata/properties"/>
    <ds:schemaRef ds:uri="http://purl.org/dc/terms/"/>
    <ds:schemaRef ds:uri="6b58be95-b25f-4b17-aeb6-f7d85e5bf1e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344E30-A4A3-49E3-AD3B-FEC9EABD48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2024-11-08T01:20:56Z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