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codeName="ThisWorkbook"/>
  <xr:revisionPtr revIDLastSave="2241" documentId="8_{54CF1F40-9E00-4EEE-8A88-27F9196B64DC}" xr6:coauthVersionLast="47" xr6:coauthVersionMax="47" xr10:uidLastSave="{00FCD9DE-96C9-4028-8634-7477119AB972}"/>
  <workbookProtection workbookAlgorithmName="SHA-512" workbookHashValue="3KD87Bv2EkFmu0IGqr6rMoWQ2Ohrd37gP0RT9whgeP9eZ6zm7ZBImny+inoRJp91OsCF9iBg84aLYuknXxOWFQ==" workbookSaltValue="hFiGsXwvgcS6fHloL/Y2Og==" workbookSpinCount="100000" lockStructure="1"/>
  <bookViews>
    <workbookView xWindow="28680" yWindow="-120" windowWidth="29040" windowHeight="157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Data_FY2021～セグメント変更'!$A$1:$Y$149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7" i="20" l="1"/>
  <c r="X47" i="20"/>
  <c r="W49" i="20"/>
  <c r="X49" i="20"/>
  <c r="Y49" i="20"/>
  <c r="V49" i="20"/>
  <c r="T10" i="20"/>
  <c r="T97" i="20"/>
  <c r="T71" i="20"/>
  <c r="Y48" i="20" l="1"/>
  <c r="X48" i="20"/>
  <c r="W48" i="20"/>
  <c r="V48" i="20"/>
  <c r="Y120" i="20"/>
  <c r="T76" i="20" l="1"/>
  <c r="T84" i="20" l="1"/>
  <c r="T86" i="20" s="1"/>
  <c r="T90" i="20"/>
  <c r="T91" i="20" s="1"/>
  <c r="T141" i="20" l="1"/>
  <c r="T129" i="20"/>
  <c r="T116" i="20"/>
  <c r="T111" i="20"/>
  <c r="T13" i="20" s="1"/>
  <c r="T105" i="20"/>
  <c r="T99" i="20"/>
  <c r="T77" i="20"/>
  <c r="T62" i="20"/>
  <c r="T46" i="20"/>
  <c r="T42" i="20"/>
  <c r="T31" i="20"/>
  <c r="T16" i="20"/>
  <c r="T12" i="20"/>
  <c r="T78" i="20" l="1"/>
  <c r="T57" i="20"/>
  <c r="T100" i="20"/>
  <c r="T15" i="20" s="1"/>
  <c r="R111" i="20" l="1"/>
  <c r="X81" i="20" l="1"/>
  <c r="X57" i="20"/>
  <c r="Y148" i="20"/>
  <c r="Y145" i="20"/>
  <c r="Y146" i="20"/>
  <c r="Y147" i="20"/>
  <c r="Y144" i="20"/>
  <c r="Y98" i="20"/>
  <c r="Y97" i="20"/>
  <c r="Y94" i="20"/>
  <c r="Y95" i="20"/>
  <c r="Y96" i="20"/>
  <c r="Y93" i="20"/>
  <c r="Y92" i="20"/>
  <c r="Y88" i="20"/>
  <c r="Y89" i="20"/>
  <c r="Y87" i="20"/>
  <c r="Y81" i="20"/>
  <c r="Y82" i="20"/>
  <c r="Y83" i="20"/>
  <c r="Y72" i="20"/>
  <c r="S90" i="20"/>
  <c r="Y90" i="20" s="1"/>
  <c r="S84" i="20"/>
  <c r="Y84" i="20" s="1"/>
  <c r="S76" i="20"/>
  <c r="Y76" i="20" s="1"/>
  <c r="Y73" i="20"/>
  <c r="Y74" i="20"/>
  <c r="Y75" i="20"/>
  <c r="Y65" i="20"/>
  <c r="Y66" i="20"/>
  <c r="Y67" i="20"/>
  <c r="Y68" i="20"/>
  <c r="Y69" i="20"/>
  <c r="Y64" i="20"/>
  <c r="Y56" i="20"/>
  <c r="Y55" i="20"/>
  <c r="Y53" i="20"/>
  <c r="Y52" i="20"/>
  <c r="Y51" i="20"/>
  <c r="Y45" i="20"/>
  <c r="X45" i="20"/>
  <c r="W45" i="20"/>
  <c r="Y25" i="20"/>
  <c r="Y26" i="20"/>
  <c r="Y24" i="20"/>
  <c r="Y108" i="20" l="1"/>
  <c r="Y109" i="20"/>
  <c r="Y107" i="20"/>
  <c r="X107" i="20"/>
  <c r="S111" i="20"/>
  <c r="S13" i="20" s="1"/>
  <c r="S99" i="20"/>
  <c r="Y99" i="20" s="1"/>
  <c r="S91" i="20"/>
  <c r="Y91" i="20" s="1"/>
  <c r="S86" i="20"/>
  <c r="S77" i="20"/>
  <c r="Y77" i="20" s="1"/>
  <c r="S71" i="20"/>
  <c r="Y71" i="20" s="1"/>
  <c r="Y111" i="20" l="1"/>
  <c r="Y13" i="20" s="1"/>
  <c r="S100" i="20"/>
  <c r="Y100" i="20" s="1"/>
  <c r="Y15" i="20" s="1"/>
  <c r="Y86" i="20"/>
  <c r="S78" i="20"/>
  <c r="Y78" i="20" s="1"/>
  <c r="S15" i="20"/>
  <c r="S16" i="20"/>
  <c r="R16" i="20"/>
  <c r="Y121" i="20"/>
  <c r="Y122" i="20"/>
  <c r="Y123" i="20"/>
  <c r="Y119" i="20"/>
  <c r="P129" i="20"/>
  <c r="Y9" i="20"/>
  <c r="Y8" i="20"/>
  <c r="X8" i="20"/>
  <c r="Y31" i="20"/>
  <c r="Y36" i="20"/>
  <c r="Y42" i="20"/>
  <c r="Y62" i="20"/>
  <c r="Y16" i="20"/>
  <c r="Y105" i="20"/>
  <c r="Y116" i="20"/>
  <c r="Y129" i="20"/>
  <c r="Y141" i="20"/>
  <c r="S44" i="20"/>
  <c r="S12" i="20" s="1"/>
  <c r="R90" i="20" l="1"/>
  <c r="O90" i="20"/>
  <c r="R84" i="20"/>
  <c r="R76" i="20"/>
  <c r="R44" i="20"/>
  <c r="Y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Y21" i="20" s="1"/>
  <c r="P20" i="20"/>
  <c r="Y20" i="20" s="1"/>
  <c r="P19" i="20"/>
  <c r="Y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X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X123" i="20"/>
  <c r="W123" i="20"/>
  <c r="X122" i="20"/>
  <c r="W122" i="20"/>
  <c r="X121" i="20"/>
  <c r="W121" i="20"/>
  <c r="X120" i="20"/>
  <c r="W120" i="20"/>
  <c r="X119" i="20"/>
  <c r="W119" i="20"/>
  <c r="X148" i="20"/>
  <c r="X147" i="20"/>
  <c r="X146" i="20"/>
  <c r="X145" i="20"/>
  <c r="X144" i="20"/>
  <c r="X109" i="20"/>
  <c r="X108" i="20"/>
  <c r="X99" i="20"/>
  <c r="X98" i="20"/>
  <c r="X96" i="20"/>
  <c r="X95" i="20"/>
  <c r="X94" i="20"/>
  <c r="X93" i="20"/>
  <c r="X92" i="20"/>
  <c r="X91" i="20"/>
  <c r="X90" i="20"/>
  <c r="X89" i="20"/>
  <c r="X88" i="20"/>
  <c r="X87" i="20"/>
  <c r="X16" i="20" s="1"/>
  <c r="X83" i="20"/>
  <c r="X82" i="20"/>
  <c r="X78" i="20"/>
  <c r="X77" i="20"/>
  <c r="X76" i="20"/>
  <c r="X75" i="20"/>
  <c r="X74" i="20"/>
  <c r="X73" i="20"/>
  <c r="X72" i="20"/>
  <c r="X71" i="20"/>
  <c r="X69" i="20"/>
  <c r="X68" i="20"/>
  <c r="X67" i="20"/>
  <c r="X66" i="20"/>
  <c r="X65" i="20"/>
  <c r="X64" i="20"/>
  <c r="X11" i="20"/>
  <c r="X56" i="20"/>
  <c r="X55" i="20"/>
  <c r="X53" i="20"/>
  <c r="X50" i="20"/>
  <c r="X46" i="20"/>
  <c r="X44" i="20"/>
  <c r="X36" i="20"/>
  <c r="X26" i="20"/>
  <c r="X25" i="20"/>
  <c r="X24" i="20"/>
  <c r="X21" i="20"/>
  <c r="X20" i="20"/>
  <c r="X19" i="20"/>
  <c r="X141" i="20"/>
  <c r="X129" i="20"/>
  <c r="X116" i="20"/>
  <c r="X105" i="20"/>
  <c r="X62" i="20"/>
  <c r="X42" i="20"/>
  <c r="X31" i="20"/>
  <c r="O84" i="20"/>
  <c r="X9" i="20" l="1"/>
  <c r="X10" i="20"/>
  <c r="P57" i="20"/>
  <c r="X111" i="20"/>
  <c r="X13" i="20" s="1"/>
  <c r="X84" i="20"/>
  <c r="O86" i="20"/>
  <c r="X12" i="20"/>
  <c r="O100" i="20" l="1"/>
  <c r="X100" i="20" s="1"/>
  <c r="X15" i="20" s="1"/>
  <c r="X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V14" i="20" l="1"/>
  <c r="W116" i="20"/>
  <c r="V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W148" i="20"/>
  <c r="V148" i="20"/>
  <c r="W147" i="20"/>
  <c r="V147" i="20"/>
  <c r="W146" i="20"/>
  <c r="V146" i="20"/>
  <c r="W145" i="20"/>
  <c r="D145" i="20"/>
  <c r="V145" i="20" s="1"/>
  <c r="W144" i="20"/>
  <c r="V144" i="20"/>
  <c r="K142" i="20"/>
  <c r="J142" i="20"/>
  <c r="G142" i="20"/>
  <c r="F142" i="20"/>
  <c r="W141" i="20"/>
  <c r="V141" i="20"/>
  <c r="H141" i="20"/>
  <c r="D141" i="20"/>
  <c r="W137" i="20"/>
  <c r="V137" i="20"/>
  <c r="W136" i="20"/>
  <c r="V136" i="20"/>
  <c r="W135" i="20"/>
  <c r="V135" i="20"/>
  <c r="W134" i="20"/>
  <c r="V134" i="20"/>
  <c r="W133" i="20"/>
  <c r="V133" i="20"/>
  <c r="W132" i="20"/>
  <c r="V132" i="20"/>
  <c r="W129" i="20"/>
  <c r="V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W109" i="20"/>
  <c r="V109" i="20"/>
  <c r="W108" i="20"/>
  <c r="V108" i="20"/>
  <c r="W107" i="20"/>
  <c r="V107" i="20"/>
  <c r="K106" i="20"/>
  <c r="J106" i="20"/>
  <c r="I106" i="20"/>
  <c r="G106" i="20"/>
  <c r="F106" i="20"/>
  <c r="E106" i="20"/>
  <c r="W105" i="20"/>
  <c r="V105" i="20"/>
  <c r="H105" i="20"/>
  <c r="D105" i="20"/>
  <c r="W100" i="20"/>
  <c r="W99" i="20"/>
  <c r="W98" i="20"/>
  <c r="V98" i="20"/>
  <c r="W97" i="20"/>
  <c r="X14" i="20" s="1"/>
  <c r="H97" i="20"/>
  <c r="H99" i="20" s="1"/>
  <c r="G97" i="20"/>
  <c r="V97" i="20" s="1"/>
  <c r="F97" i="20"/>
  <c r="F99" i="20" s="1"/>
  <c r="E97" i="20"/>
  <c r="D97" i="20"/>
  <c r="D99" i="20" s="1"/>
  <c r="W96" i="20"/>
  <c r="V96" i="20"/>
  <c r="W95" i="20"/>
  <c r="V95" i="20"/>
  <c r="W94" i="20"/>
  <c r="V94" i="20"/>
  <c r="W93" i="20"/>
  <c r="V93" i="20"/>
  <c r="W92" i="20"/>
  <c r="V92" i="20"/>
  <c r="W91" i="20"/>
  <c r="G91" i="20"/>
  <c r="V91" i="20" s="1"/>
  <c r="F91" i="20"/>
  <c r="E91" i="20"/>
  <c r="D91" i="20"/>
  <c r="W90" i="20"/>
  <c r="V90" i="20"/>
  <c r="W89" i="20"/>
  <c r="V89" i="20"/>
  <c r="W88" i="20"/>
  <c r="V88" i="20"/>
  <c r="W87" i="20"/>
  <c r="V87" i="20"/>
  <c r="W86" i="20"/>
  <c r="G86" i="20"/>
  <c r="V86" i="20" s="1"/>
  <c r="F86" i="20"/>
  <c r="E86" i="20"/>
  <c r="D86" i="20"/>
  <c r="V85" i="20"/>
  <c r="W84" i="20"/>
  <c r="V84" i="20"/>
  <c r="W83" i="20"/>
  <c r="V83" i="20"/>
  <c r="W82" i="20"/>
  <c r="V82" i="20"/>
  <c r="W81" i="20"/>
  <c r="V81" i="20"/>
  <c r="W78" i="20"/>
  <c r="W77" i="20"/>
  <c r="H77" i="20"/>
  <c r="H78" i="20" s="1"/>
  <c r="G77" i="20"/>
  <c r="V77" i="20" s="1"/>
  <c r="F77" i="20"/>
  <c r="F78" i="20" s="1"/>
  <c r="E77" i="20"/>
  <c r="D77" i="20"/>
  <c r="W76" i="20"/>
  <c r="V76" i="20"/>
  <c r="W75" i="20"/>
  <c r="V75" i="20"/>
  <c r="W74" i="20"/>
  <c r="V74" i="20"/>
  <c r="W73" i="20"/>
  <c r="V73" i="20"/>
  <c r="W72" i="20"/>
  <c r="V72" i="20"/>
  <c r="W71" i="20"/>
  <c r="D71" i="20"/>
  <c r="D78" i="20" s="1"/>
  <c r="V70" i="20"/>
  <c r="W69" i="20"/>
  <c r="V69" i="20"/>
  <c r="W68" i="20"/>
  <c r="V68" i="20"/>
  <c r="W67" i="20"/>
  <c r="V67" i="20"/>
  <c r="W66" i="20"/>
  <c r="V66" i="20"/>
  <c r="W65" i="20"/>
  <c r="V65" i="20"/>
  <c r="W64" i="20"/>
  <c r="V64" i="20"/>
  <c r="K63" i="20"/>
  <c r="J63" i="20"/>
  <c r="G63" i="20"/>
  <c r="F63" i="20"/>
  <c r="W62" i="20"/>
  <c r="V62" i="20"/>
  <c r="H62" i="20"/>
  <c r="D62" i="20"/>
  <c r="W57" i="20"/>
  <c r="W56" i="20"/>
  <c r="V56" i="20"/>
  <c r="W55" i="20"/>
  <c r="V55" i="20"/>
  <c r="W53" i="20"/>
  <c r="V53" i="20"/>
  <c r="E57" i="20"/>
  <c r="V57" i="20" s="1"/>
  <c r="V52" i="20"/>
  <c r="V51" i="20"/>
  <c r="W50" i="20"/>
  <c r="V50" i="20"/>
  <c r="V9" i="20" s="1"/>
  <c r="W47" i="20"/>
  <c r="V47" i="20"/>
  <c r="W46" i="20"/>
  <c r="V46" i="20"/>
  <c r="V45" i="20"/>
  <c r="W44" i="20"/>
  <c r="V44" i="20"/>
  <c r="K43" i="20"/>
  <c r="J43" i="20"/>
  <c r="G43" i="20"/>
  <c r="F43" i="20"/>
  <c r="W42" i="20"/>
  <c r="V42" i="20"/>
  <c r="H42" i="20"/>
  <c r="D42" i="20"/>
  <c r="V36" i="20"/>
  <c r="K32" i="20"/>
  <c r="J32" i="20"/>
  <c r="G32" i="20"/>
  <c r="F32" i="20"/>
  <c r="W31" i="20"/>
  <c r="V31" i="20"/>
  <c r="H31" i="20"/>
  <c r="D31" i="20"/>
  <c r="W26" i="20"/>
  <c r="V26" i="20"/>
  <c r="W25" i="20"/>
  <c r="V25" i="20"/>
  <c r="W24" i="20"/>
  <c r="V24" i="20"/>
  <c r="W21" i="20"/>
  <c r="V21" i="20"/>
  <c r="W20" i="20"/>
  <c r="V20" i="20"/>
  <c r="W19" i="20"/>
  <c r="V19" i="20"/>
  <c r="W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W8" i="20"/>
  <c r="V8" i="20"/>
  <c r="X55" i="19"/>
  <c r="G78" i="20" l="1"/>
  <c r="V78" i="20" s="1"/>
  <c r="F100" i="20"/>
  <c r="F15" i="20" s="1"/>
  <c r="W111" i="20"/>
  <c r="W13" i="20" s="1"/>
  <c r="W10" i="20"/>
  <c r="W9" i="20"/>
  <c r="V111" i="20"/>
  <c r="V13" i="20" s="1"/>
  <c r="V10" i="20"/>
  <c r="V16" i="20"/>
  <c r="G99" i="20"/>
  <c r="V99" i="20" s="1"/>
  <c r="D100" i="20"/>
  <c r="D15" i="20" s="1"/>
  <c r="W12" i="20"/>
  <c r="E78" i="20"/>
  <c r="H100" i="20"/>
  <c r="H15" i="20" s="1"/>
  <c r="W15" i="20"/>
  <c r="V12" i="20"/>
  <c r="V11" i="20"/>
  <c r="E99" i="20"/>
  <c r="E100" i="20" s="1"/>
  <c r="E15" i="20" s="1"/>
  <c r="W11" i="20"/>
  <c r="W14" i="20" s="1"/>
  <c r="V71" i="20"/>
  <c r="X26" i="19"/>
  <c r="X25" i="19"/>
  <c r="X24" i="19"/>
  <c r="X116" i="19"/>
  <c r="G100" i="20" l="1"/>
  <c r="S55" i="19"/>
  <c r="S15" i="19"/>
  <c r="S12" i="19"/>
  <c r="S10" i="19"/>
  <c r="G15" i="20" l="1"/>
  <c r="V100" i="20"/>
  <c r="V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Y50" i="20" l="1"/>
  <c r="Y10" i="20" s="1"/>
  <c r="Y46" i="20"/>
  <c r="Q10" i="20"/>
  <c r="Q57" i="20" l="1"/>
  <c r="Y57" i="20" s="1"/>
  <c r="Y12" i="20" l="1"/>
  <c r="Y11" i="20"/>
  <c r="Y14" i="20" s="1"/>
</calcChain>
</file>

<file path=xl/sharedStrings.xml><?xml version="1.0" encoding="utf-8"?>
<sst xmlns="http://schemas.openxmlformats.org/spreadsheetml/2006/main" count="833" uniqueCount="196">
  <si>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</si>
  <si>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</si>
  <si>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</si>
  <si>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</si>
  <si>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</si>
  <si>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</si>
  <si>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</si>
  <si>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</si>
  <si>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</si>
  <si>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</si>
  <si>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</si>
  <si>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</si>
  <si>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</si>
  <si>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</si>
  <si>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</si>
  <si>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</si>
  <si>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</si>
  <si>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</si>
  <si>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</si>
  <si>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</si>
  <si>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</si>
  <si>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</si>
  <si>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</si>
  <si>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</si>
  <si>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</si>
  <si>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</si>
  <si>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</si>
  <si>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</si>
  <si>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</si>
  <si>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</si>
  <si>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</si>
  <si>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</si>
  <si>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</si>
  <si>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</si>
  <si>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</si>
  <si>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</si>
  <si>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</si>
  <si>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</si>
  <si>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</si>
  <si>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</si>
  <si>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</si>
  <si>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</si>
  <si>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</si>
  <si>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</si>
  <si>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</si>
  <si>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</si>
  <si>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</si>
  <si>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</si>
  <si>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</si>
  <si>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</si>
  <si>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</si>
  <si>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</si>
  <si>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</si>
  <si>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</si>
  <si>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</si>
  <si>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</si>
  <si>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</si>
  <si>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</si>
  <si>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</si>
  <si>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</si>
  <si>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</si>
  <si>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</si>
  <si>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</si>
  <si>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</si>
  <si>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</si>
  <si>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</si>
  <si>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</si>
  <si>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</si>
  <si>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</si>
  <si>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</si>
  <si>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</si>
  <si>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</si>
  <si>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</si>
  <si>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</si>
  <si>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</si>
  <si>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</si>
  <si>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</si>
  <si>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</si>
  <si>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</si>
  <si>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</si>
  <si>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</si>
  <si>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</si>
  <si>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</si>
  <si>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</si>
  <si>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</si>
  <si>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</si>
  <si>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</si>
  <si>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</si>
  <si>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</t>
    <rPh sb="0" eb="2">
      <t>ブンヤ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</si>
  <si>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</si>
  <si>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</si>
  <si>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</si>
  <si>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</si>
  <si>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</si>
  <si>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</si>
  <si>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</si>
  <si>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</si>
  <si>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</si>
  <si>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</si>
  <si>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</si>
  <si>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</si>
  <si>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</si>
  <si>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</si>
  <si>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</t>
    <phoneticPr fontId="5"/>
  </si>
  <si>
    <t>FY2017</t>
    <phoneticPr fontId="4"/>
  </si>
  <si>
    <t>FY2018</t>
    <phoneticPr fontId="4"/>
  </si>
  <si>
    <t>-</t>
    <phoneticPr fontId="4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</si>
  <si>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</si>
  <si>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</si>
  <si>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</si>
  <si>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</si>
  <si>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</si>
  <si>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</si>
  <si>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</si>
  <si>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</si>
  <si>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</si>
  <si>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</si>
  <si>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</si>
  <si>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</si>
  <si>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</si>
  <si>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</si>
  <si>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</si>
  <si>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</si>
  <si>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</si>
  <si>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</si>
  <si>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</si>
  <si>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</si>
  <si>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</si>
  <si>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</si>
  <si>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</si>
  <si>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</si>
  <si>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</si>
  <si>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</si>
  <si>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</si>
  <si>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</si>
  <si>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</si>
  <si>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</si>
  <si>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</si>
  <si>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</si>
  <si>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</si>
  <si>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</si>
  <si>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</si>
  <si>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</si>
  <si>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</si>
  <si>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</si>
  <si>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</si>
  <si>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</si>
  <si>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</si>
  <si>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</si>
  <si>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</si>
  <si>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</si>
  <si>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</si>
  <si>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</si>
  <si>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</si>
  <si>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</si>
  <si>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</si>
  <si>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</si>
  <si>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</si>
  <si>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</si>
  <si>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</si>
  <si>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</si>
  <si>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</si>
  <si>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</si>
  <si>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</si>
  <si>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</si>
  <si>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</si>
  <si>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</si>
  <si>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</si>
  <si>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</si>
  <si>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</si>
  <si>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</si>
  <si>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</si>
  <si>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</si>
  <si>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</si>
  <si>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</si>
  <si>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</si>
  <si>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</si>
  <si>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FY2022</t>
    <phoneticPr fontId="4"/>
  </si>
  <si>
    <t>※当社グループは2021年4月1日より社内カンパニー制を導入しました。そのため、2021年度より、事業分野の区分を変更しております。</t>
    <phoneticPr fontId="4"/>
  </si>
  <si>
    <t>FY2022</t>
  </si>
  <si>
    <t>FY2023</t>
    <phoneticPr fontId="4"/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</si>
  <si>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</si>
  <si>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※セグメント間の売上高は、主にデジタルサービスに対する売上です。</t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</si>
  <si>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</si>
  <si>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欧州・中東・アフリカ</t>
    <phoneticPr fontId="5"/>
  </si>
  <si>
    <t>売上高営業利益率</t>
    <phoneticPr fontId="4"/>
  </si>
  <si>
    <t>　売上高</t>
    <phoneticPr fontId="4"/>
  </si>
  <si>
    <t>　売上原価</t>
    <phoneticPr fontId="4"/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</si>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</sst>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4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10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rgb="FF0000FF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309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3" xfId="3" applyFont="1" applyFill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2" xfId="0" quotePrefix="1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vertical="center"/>
    </xf>
    <xf numFmtId="178" fontId="9" fillId="0" borderId="7" xfId="3" applyNumberFormat="1" applyFont="1" applyFill="1" applyBorder="1" applyAlignment="1">
      <alignment horizontal="center" vertical="center" wrapText="1"/>
    </xf>
    <xf numFmtId="37" fontId="9" fillId="0" borderId="17" xfId="0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1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10" fillId="0" borderId="2" xfId="3" applyFont="1" applyBorder="1" applyAlignment="1">
      <alignment vertical="center"/>
    </xf>
    <xf numFmtId="0" fontId="12" fillId="0" borderId="0" xfId="9"/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8" xfId="0" quotePrefix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4" xfId="0" quotePrefix="1" applyFont="1" applyFill="1" applyBorder="1" applyAlignment="1">
      <alignment vertical="center"/>
    </xf>
    <xf numFmtId="17" fontId="9" fillId="0" borderId="10" xfId="0" applyNumberFormat="1" applyFont="1" applyFill="1" applyBorder="1" applyAlignment="1">
      <alignment horizontal="center" vertical="center"/>
    </xf>
    <xf numFmtId="17" fontId="9" fillId="0" borderId="6" xfId="0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3" xfId="3" applyNumberFormat="1" applyFont="1" applyFill="1" applyBorder="1" applyAlignment="1">
      <alignment horizontal="center" vertical="center" wrapText="1"/>
    </xf>
    <xf numFmtId="37" fontId="9" fillId="0" borderId="16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vertical="center"/>
    </xf>
    <xf numFmtId="37" fontId="9" fillId="0" borderId="5" xfId="0" applyNumberFormat="1" applyFont="1" applyFill="1" applyBorder="1" applyAlignment="1">
      <alignment vertical="center"/>
    </xf>
    <xf numFmtId="37" fontId="9" fillId="0" borderId="8" xfId="0" applyNumberFormat="1" applyFont="1" applyFill="1" applyBorder="1" applyAlignment="1">
      <alignment vertical="center"/>
    </xf>
    <xf numFmtId="17" fontId="9" fillId="0" borderId="11" xfId="0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0" fontId="9" fillId="0" borderId="9" xfId="3" applyFont="1" applyFill="1" applyBorder="1" applyAlignment="1">
      <alignment vertical="center"/>
    </xf>
    <xf numFmtId="37" fontId="9" fillId="0" borderId="12" xfId="0" applyNumberFormat="1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vertical="center"/>
    </xf>
    <xf numFmtId="37" fontId="9" fillId="0" borderId="6" xfId="0" applyNumberFormat="1" applyFont="1" applyFill="1" applyBorder="1" applyAlignment="1">
      <alignment vertical="center"/>
    </xf>
    <xf numFmtId="37" fontId="9" fillId="0" borderId="11" xfId="0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vertical="center"/>
    </xf>
    <xf numFmtId="0" fontId="9" fillId="0" borderId="5" xfId="0" quotePrefix="1" applyFont="1" applyFill="1" applyBorder="1" applyAlignment="1">
      <alignment horizontal="center" vertical="center"/>
    </xf>
    <xf numFmtId="17" fontId="9" fillId="0" borderId="8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9" fillId="0" borderId="8" xfId="0" quotePrefix="1" applyFont="1" applyBorder="1" applyAlignment="1">
      <alignment horizontal="left" vertical="center"/>
    </xf>
    <xf numFmtId="179" fontId="9" fillId="0" borderId="0" xfId="0" applyNumberFormat="1" applyFont="1" applyAlignment="1">
      <alignment vertical="center"/>
    </xf>
    <xf numFmtId="37" fontId="9" fillId="0" borderId="20" xfId="2" applyNumberFormat="1" applyFont="1" applyFill="1" applyBorder="1" applyAlignment="1">
      <alignment vertical="center"/>
    </xf>
    <xf numFmtId="38" fontId="9" fillId="0" borderId="21" xfId="2" applyFont="1" applyFill="1" applyBorder="1" applyAlignment="1">
      <alignment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0000FF"/>
      <color rgb="FFCCFFFF"/>
      <color rgb="FFFFE5FF"/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Z151"/>
  <sheetViews>
    <sheetView showGridLines="0" tabSelected="1" view="pageBreakPreview" zoomScale="70" zoomScaleNormal="115" zoomScaleSheetLayoutView="70" workbookViewId="0">
      <pane xSplit="3" ySplit="6" topLeftCell="D17" activePane="bottomRight" state="frozen"/>
      <selection pane="topRight" activeCell="D1" sqref="D1"/>
      <selection pane="bottomLeft" activeCell="A7" sqref="A7"/>
      <selection pane="bottomRight" activeCell="O18" sqref="O18"/>
    </sheetView>
  </sheetViews>
  <sheetFormatPr defaultColWidth="8.88671875" defaultRowHeight="15"/>
  <cols>
    <col min="1" max="2" width="8.88671875" style="3"/>
    <col min="3" max="3" width="34.21875" style="3" customWidth="1"/>
    <col min="4" max="7" width="12" style="245" customWidth="1"/>
    <col min="8" max="20" width="12" style="3" customWidth="1"/>
    <col min="21" max="21" width="2.6640625" style="3" customWidth="1"/>
    <col min="22" max="22" width="11.88671875" style="245" customWidth="1"/>
    <col min="23" max="23" width="11.88671875" style="3" customWidth="1"/>
    <col min="24" max="24" width="13" style="3" customWidth="1"/>
    <col min="25" max="25" width="13" style="245" customWidth="1"/>
    <col min="26" max="16384" width="8.88671875" style="3"/>
  </cols>
  <sheetData>
    <row r="1" spans="1:25">
      <c r="A1" s="1" t="s">
        <v>0</v>
      </c>
      <c r="B1" s="2"/>
      <c r="C1" s="2"/>
    </row>
    <row r="2" spans="1:25" ht="6.75" customHeight="1">
      <c r="A2" s="4"/>
    </row>
    <row r="3" spans="1:25" ht="9" customHeight="1">
      <c r="A3" s="5"/>
      <c r="B3" s="5"/>
      <c r="C3" s="5"/>
      <c r="D3" s="274"/>
      <c r="E3" s="275"/>
      <c r="F3" s="275"/>
      <c r="G3" s="27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6"/>
      <c r="U3" s="201"/>
      <c r="V3" s="274"/>
      <c r="W3" s="5"/>
      <c r="X3" s="5"/>
      <c r="Y3" s="247"/>
    </row>
    <row r="4" spans="1:25">
      <c r="D4" s="276" t="s">
        <v>1</v>
      </c>
      <c r="E4" s="280" t="s">
        <v>2</v>
      </c>
      <c r="F4" s="280" t="s">
        <v>2</v>
      </c>
      <c r="G4" s="280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305" t="s">
        <v>180</v>
      </c>
      <c r="U4" s="201"/>
      <c r="V4" s="302" t="s">
        <v>1</v>
      </c>
      <c r="W4" s="11" t="s">
        <v>3</v>
      </c>
      <c r="X4" s="266" t="s">
        <v>4</v>
      </c>
      <c r="Y4" s="248" t="s">
        <v>179</v>
      </c>
    </row>
    <row r="5" spans="1:25" ht="19.649999999999999" customHeight="1">
      <c r="D5" s="281" t="s">
        <v>5</v>
      </c>
      <c r="E5" s="282" t="s">
        <v>6</v>
      </c>
      <c r="F5" s="282" t="s">
        <v>7</v>
      </c>
      <c r="G5" s="282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12" t="s">
        <v>5</v>
      </c>
      <c r="U5" s="201"/>
      <c r="V5" s="303"/>
      <c r="W5" s="15"/>
      <c r="X5" s="15"/>
      <c r="Y5" s="249"/>
    </row>
    <row r="6" spans="1:25" s="19" customFormat="1" collapsed="1">
      <c r="A6" s="16" t="s">
        <v>9</v>
      </c>
      <c r="B6" s="17"/>
      <c r="C6" s="17"/>
      <c r="D6" s="283"/>
      <c r="E6" s="254"/>
      <c r="F6" s="254"/>
      <c r="G6" s="254"/>
      <c r="H6" s="18"/>
      <c r="L6" s="18"/>
      <c r="P6" s="18"/>
      <c r="T6" s="18"/>
      <c r="U6" s="18"/>
      <c r="V6" s="283"/>
      <c r="X6" s="108"/>
      <c r="Y6" s="250"/>
    </row>
    <row r="7" spans="1:25" s="19" customFormat="1">
      <c r="B7" s="21"/>
      <c r="D7" s="284"/>
      <c r="E7" s="285"/>
      <c r="F7" s="285"/>
      <c r="G7" s="285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18"/>
      <c r="V7" s="284"/>
      <c r="W7" s="23"/>
      <c r="X7" s="23"/>
      <c r="Y7" s="251"/>
    </row>
    <row r="8" spans="1:25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61"/>
      <c r="V8" s="25">
        <f>SUM(D8:G8)</f>
        <v>2008580</v>
      </c>
      <c r="W8" s="26">
        <f>SUM(H8:K8)</f>
        <v>1682069</v>
      </c>
      <c r="X8" s="26">
        <f>SUM(L8:O8)</f>
        <v>1758587</v>
      </c>
      <c r="Y8" s="98">
        <f>SUM(P8:S8)</f>
        <v>2134180</v>
      </c>
    </row>
    <row r="9" spans="1:25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61"/>
      <c r="V9" s="31">
        <f>V50</f>
        <v>79040</v>
      </c>
      <c r="W9" s="32">
        <f>W50</f>
        <v>-45429</v>
      </c>
      <c r="X9" s="32">
        <f>X50</f>
        <v>40052</v>
      </c>
      <c r="Y9" s="33">
        <f>SUM(P9:S9)</f>
        <v>78740</v>
      </c>
    </row>
    <row r="10" spans="1:25" s="19" customFormat="1" ht="16.5" customHeight="1">
      <c r="A10" s="19" t="s">
        <v>185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>T50/T44</f>
        <v>1.9025403992884413E-2</v>
      </c>
      <c r="U10" s="18"/>
      <c r="V10" s="34">
        <f>V50/V44</f>
        <v>3.935118342311484E-2</v>
      </c>
      <c r="W10" s="35">
        <f>W50/W44</f>
        <v>-2.7007810024440138E-2</v>
      </c>
      <c r="X10" s="35">
        <f>X50/X44</f>
        <v>2.2775102966188194E-2</v>
      </c>
      <c r="Y10" s="36">
        <f>Y50/Y44</f>
        <v>3.6894732403077529E-2</v>
      </c>
    </row>
    <row r="11" spans="1:25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61"/>
      <c r="V11" s="37">
        <f>V57</f>
        <v>39546</v>
      </c>
      <c r="W11" s="38">
        <f>W57</f>
        <v>-32730</v>
      </c>
      <c r="X11" s="38">
        <f>X57</f>
        <v>30371</v>
      </c>
      <c r="Y11" s="39">
        <f>Y57</f>
        <v>54367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S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>
        <f t="shared" si="2"/>
        <v>2.2562838694799955E-2</v>
      </c>
      <c r="S12" s="42">
        <f t="shared" si="2"/>
        <v>4.4468700666477311E-2</v>
      </c>
      <c r="T12" s="41">
        <f t="shared" ref="T12" si="3">T11/T44</f>
        <v>1.6451521789147421E-2</v>
      </c>
      <c r="U12" s="18"/>
      <c r="V12" s="41">
        <f>V57/V44</f>
        <v>1.9688536179788708E-2</v>
      </c>
      <c r="W12" s="42">
        <f>W57/W44</f>
        <v>-1.9458179182899157E-2</v>
      </c>
      <c r="X12" s="42">
        <f>X57/X44</f>
        <v>1.7270115154951107E-2</v>
      </c>
      <c r="Y12" s="43">
        <f>Y57/Y44</f>
        <v>2.5474421089130252E-2</v>
      </c>
    </row>
    <row r="13" spans="1:25" ht="18.75" customHeight="1" thickBot="1">
      <c r="A13" s="44" t="s">
        <v>15</v>
      </c>
      <c r="B13" s="45"/>
      <c r="C13" s="45"/>
      <c r="D13" s="286">
        <f t="shared" ref="D13:S13" si="4">D111</f>
        <v>-6041</v>
      </c>
      <c r="E13" s="261">
        <f t="shared" si="4"/>
        <v>-47528</v>
      </c>
      <c r="F13" s="261">
        <f t="shared" si="4"/>
        <v>-12763</v>
      </c>
      <c r="G13" s="261">
        <f t="shared" si="4"/>
        <v>18442</v>
      </c>
      <c r="H13" s="46">
        <f t="shared" si="4"/>
        <v>15899</v>
      </c>
      <c r="I13" s="47">
        <f t="shared" si="4"/>
        <v>-17682</v>
      </c>
      <c r="J13" s="47">
        <f t="shared" si="4"/>
        <v>29010</v>
      </c>
      <c r="K13" s="47">
        <f t="shared" si="4"/>
        <v>36176</v>
      </c>
      <c r="L13" s="46">
        <f t="shared" si="4"/>
        <v>33779</v>
      </c>
      <c r="M13" s="47">
        <f t="shared" si="4"/>
        <v>-22911</v>
      </c>
      <c r="N13" s="47">
        <f t="shared" si="4"/>
        <v>-6259</v>
      </c>
      <c r="O13" s="47">
        <f t="shared" si="4"/>
        <v>18498</v>
      </c>
      <c r="P13" s="46">
        <f t="shared" si="4"/>
        <v>5337</v>
      </c>
      <c r="Q13" s="47">
        <f t="shared" si="4"/>
        <v>-90781</v>
      </c>
      <c r="R13" s="47">
        <f t="shared" si="4"/>
        <v>-12243</v>
      </c>
      <c r="S13" s="261">
        <f t="shared" si="4"/>
        <v>30456</v>
      </c>
      <c r="T13" s="46">
        <f t="shared" ref="T13" si="5">T111</f>
        <v>3448</v>
      </c>
      <c r="U13" s="201"/>
      <c r="V13" s="286">
        <f>V111</f>
        <v>-47890</v>
      </c>
      <c r="W13" s="47">
        <f>W111</f>
        <v>63403</v>
      </c>
      <c r="X13" s="47">
        <f>X111</f>
        <v>23107</v>
      </c>
      <c r="Y13" s="48">
        <f>Y111</f>
        <v>-67231</v>
      </c>
    </row>
    <row r="14" spans="1:25" s="49" customFormat="1" ht="16.5" customHeight="1">
      <c r="A14" s="49" t="s">
        <v>16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170"/>
      <c r="V14" s="208">
        <f>'RICOH Data_FY2017～セグメント変更'!W14</f>
        <v>4.268441424152216E-2</v>
      </c>
      <c r="W14" s="53">
        <f>W11/((V97+W97)/2)</f>
        <v>-3.556416136545517E-2</v>
      </c>
      <c r="X14" s="53">
        <f>X11/((W97+X97)/2)</f>
        <v>3.3332821156699707E-2</v>
      </c>
      <c r="Y14" s="209">
        <f>Y11/((X97+Y97)/2)</f>
        <v>5.9300893652807211E-2</v>
      </c>
    </row>
    <row r="15" spans="1:25" s="54" customFormat="1" ht="16.5" customHeight="1">
      <c r="A15" s="54" t="s">
        <v>17</v>
      </c>
      <c r="D15" s="34">
        <f t="shared" ref="D15:Q15" si="6">D97/D100</f>
        <v>0.33165350271325406</v>
      </c>
      <c r="E15" s="35">
        <f t="shared" si="6"/>
        <v>0.32395544025209055</v>
      </c>
      <c r="F15" s="35">
        <f t="shared" si="6"/>
        <v>0.32842477028523542</v>
      </c>
      <c r="G15" s="35">
        <f t="shared" si="6"/>
        <v>0.32095011760521264</v>
      </c>
      <c r="H15" s="34">
        <f t="shared" si="6"/>
        <v>0.49208587445090729</v>
      </c>
      <c r="I15" s="35">
        <f t="shared" si="6"/>
        <v>0.48757611361656206</v>
      </c>
      <c r="J15" s="35">
        <f>J97/J100</f>
        <v>0.48615645011692638</v>
      </c>
      <c r="K15" s="35">
        <f t="shared" si="6"/>
        <v>0.48745251256973476</v>
      </c>
      <c r="L15" s="34">
        <f t="shared" si="6"/>
        <v>0.48998838380095983</v>
      </c>
      <c r="M15" s="35">
        <f t="shared" si="6"/>
        <v>0.48770321271361516</v>
      </c>
      <c r="N15" s="35">
        <f t="shared" si="6"/>
        <v>0.48295117929364506</v>
      </c>
      <c r="O15" s="35">
        <f t="shared" si="6"/>
        <v>0.48673414437524481</v>
      </c>
      <c r="P15" s="34">
        <f t="shared" si="6"/>
        <v>0.48346504978016758</v>
      </c>
      <c r="Q15" s="35">
        <f t="shared" si="6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" si="7">T97/T100</f>
        <v>0.44508658509262006</v>
      </c>
      <c r="U15" s="202"/>
      <c r="V15" s="34">
        <f>V97/V100</f>
        <v>0.32095011760521264</v>
      </c>
      <c r="W15" s="35">
        <f>W97/W100</f>
        <v>0.48745251256973476</v>
      </c>
      <c r="X15" s="35">
        <f>X97/X100</f>
        <v>0.48673414437524481</v>
      </c>
      <c r="Y15" s="36">
        <f>Y97/Y100</f>
        <v>0.43329072781024358</v>
      </c>
    </row>
    <row r="16" spans="1:25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>P81+P87</f>
        <v>262698</v>
      </c>
      <c r="Q16" s="97">
        <f>Q81+Q87</f>
        <v>342201</v>
      </c>
      <c r="R16" s="97">
        <f>R81+R87</f>
        <v>356744</v>
      </c>
      <c r="S16" s="97">
        <f>S81+S87</f>
        <v>362938</v>
      </c>
      <c r="T16" s="96">
        <f>T81+T87</f>
        <v>348731</v>
      </c>
      <c r="U16" s="61"/>
      <c r="V16" s="96">
        <f>V81+V87</f>
        <v>179664</v>
      </c>
      <c r="W16" s="97">
        <f>W81+W87</f>
        <v>222407</v>
      </c>
      <c r="X16" s="97">
        <f>X81+X87</f>
        <v>235437</v>
      </c>
      <c r="Y16" s="98">
        <f>Y81+Y87</f>
        <v>362938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8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253"/>
      <c r="E18" s="253"/>
      <c r="F18" s="253"/>
      <c r="G18" s="253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253"/>
      <c r="W18" s="55"/>
      <c r="X18" s="55"/>
      <c r="Y18" s="253"/>
    </row>
    <row r="19" spans="1:25" s="19" customFormat="1" ht="16.5" customHeight="1">
      <c r="A19" s="57" t="s">
        <v>20</v>
      </c>
      <c r="B19" s="57"/>
      <c r="C19" s="57"/>
      <c r="D19" s="287">
        <v>23579.576503814998</v>
      </c>
      <c r="E19" s="262">
        <v>28035</v>
      </c>
      <c r="F19" s="262">
        <v>24031</v>
      </c>
      <c r="G19" s="262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62">
        <v>30405.036327583839</v>
      </c>
      <c r="T19" s="58">
        <v>26092</v>
      </c>
      <c r="U19" s="25"/>
      <c r="V19" s="37">
        <f>SUM(D19:G19)</f>
        <v>102850.576503815</v>
      </c>
      <c r="W19" s="26">
        <f>SUM(H19:K19)</f>
        <v>90386.599135627941</v>
      </c>
      <c r="X19" s="38">
        <f>SUM(L19:O19)</f>
        <v>96721</v>
      </c>
      <c r="Y19" s="27">
        <f>SUM(P19:S19)</f>
        <v>107747.85200283522</v>
      </c>
    </row>
    <row r="20" spans="1:25" s="57" customFormat="1" ht="16.5" customHeight="1">
      <c r="A20" s="57" t="s">
        <v>21</v>
      </c>
      <c r="D20" s="288">
        <v>15388</v>
      </c>
      <c r="E20" s="259">
        <v>17103</v>
      </c>
      <c r="F20" s="259">
        <v>16067</v>
      </c>
      <c r="G20" s="259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59">
        <v>10991.737493213212</v>
      </c>
      <c r="T20" s="61">
        <v>10703</v>
      </c>
      <c r="U20" s="25"/>
      <c r="V20" s="25">
        <f>SUM(D20:G20)</f>
        <v>62528</v>
      </c>
      <c r="W20" s="26">
        <f>SUM(H20:K20)</f>
        <v>45388.137846325677</v>
      </c>
      <c r="X20" s="26">
        <f>SUM(L20:O20)</f>
        <v>39851.050742209824</v>
      </c>
      <c r="Y20" s="27">
        <f>SUM(P20:S20)</f>
        <v>41995.355104457725</v>
      </c>
    </row>
    <row r="21" spans="1:25" s="57" customFormat="1" ht="17.25" customHeight="1">
      <c r="A21" s="71" t="s">
        <v>22</v>
      </c>
      <c r="B21" s="71"/>
      <c r="C21" s="71"/>
      <c r="D21" s="289">
        <v>14776.666862718699</v>
      </c>
      <c r="E21" s="263">
        <v>23373</v>
      </c>
      <c r="F21" s="263">
        <v>22859</v>
      </c>
      <c r="G21" s="263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63">
        <v>16910.697899587165</v>
      </c>
      <c r="T21" s="93">
        <v>10590</v>
      </c>
      <c r="U21" s="25"/>
      <c r="V21" s="96">
        <f>SUM(D21:G21)</f>
        <v>86595.666862718703</v>
      </c>
      <c r="W21" s="97">
        <f>SUM(H21:K21)</f>
        <v>42154.518310015243</v>
      </c>
      <c r="X21" s="97">
        <f>SUM(L21:O21)</f>
        <v>37359.04137611053</v>
      </c>
      <c r="Y21" s="98">
        <f>SUM(P21:S21)</f>
        <v>45457.937549691524</v>
      </c>
    </row>
    <row r="22" spans="1:25" s="57" customFormat="1" ht="14.4" customHeight="1"/>
    <row r="23" spans="1:25" s="19" customFormat="1" ht="15" customHeight="1">
      <c r="A23" s="63" t="s">
        <v>23</v>
      </c>
      <c r="D23" s="254"/>
      <c r="E23" s="254"/>
      <c r="F23" s="254"/>
      <c r="G23" s="254"/>
      <c r="V23" s="254"/>
      <c r="X23" s="246"/>
      <c r="Y23" s="254"/>
    </row>
    <row r="24" spans="1:25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9"/>
      <c r="V24" s="65">
        <f>G24</f>
        <v>31.6</v>
      </c>
      <c r="W24" s="66">
        <f>K24</f>
        <v>30.3</v>
      </c>
      <c r="X24" s="66">
        <f>O24</f>
        <v>29.4</v>
      </c>
      <c r="Y24" s="67">
        <f>S24</f>
        <v>31.8</v>
      </c>
    </row>
    <row r="25" spans="1:25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9"/>
      <c r="V25" s="69">
        <f>G25</f>
        <v>58.4</v>
      </c>
      <c r="W25" s="68">
        <f>K25</f>
        <v>50.8</v>
      </c>
      <c r="X25" s="68">
        <f>O25</f>
        <v>48.9</v>
      </c>
      <c r="Y25" s="70">
        <f>S25</f>
        <v>49.2</v>
      </c>
    </row>
    <row r="26" spans="1:25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69"/>
      <c r="V26" s="72">
        <f>G26</f>
        <v>90.1</v>
      </c>
      <c r="W26" s="73">
        <f>K26</f>
        <v>81.099999999999994</v>
      </c>
      <c r="X26" s="73">
        <f>O26</f>
        <v>78.3</v>
      </c>
      <c r="Y26" s="74">
        <f>S26</f>
        <v>81</v>
      </c>
    </row>
    <row r="27" spans="1:25">
      <c r="T27" s="306"/>
      <c r="X27" s="264"/>
    </row>
    <row r="28" spans="1:25" s="19" customFormat="1" collapsed="1">
      <c r="A28" s="75" t="s">
        <v>27</v>
      </c>
      <c r="B28" s="76"/>
      <c r="C28" s="76"/>
      <c r="D28" s="255"/>
      <c r="E28" s="255"/>
      <c r="F28" s="255"/>
      <c r="G28" s="255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V28" s="255"/>
      <c r="W28" s="77"/>
      <c r="X28" s="265"/>
      <c r="Y28" s="255"/>
    </row>
    <row r="29" spans="1:25" s="19" customFormat="1" ht="6.75" customHeight="1">
      <c r="A29" s="16"/>
      <c r="B29" s="17"/>
      <c r="C29" s="17"/>
      <c r="D29" s="256"/>
      <c r="E29" s="256"/>
      <c r="F29" s="256"/>
      <c r="G29" s="256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V29" s="256"/>
      <c r="W29" s="78"/>
      <c r="X29" s="78"/>
      <c r="Y29" s="256"/>
    </row>
    <row r="30" spans="1:25" ht="9" customHeight="1">
      <c r="A30" s="5"/>
      <c r="B30" s="5"/>
      <c r="C30" s="5"/>
      <c r="D30" s="274"/>
      <c r="E30" s="275"/>
      <c r="F30" s="275"/>
      <c r="G30" s="24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201"/>
      <c r="V30" s="274"/>
      <c r="W30" s="5"/>
      <c r="X30" s="5"/>
      <c r="Y30" s="247"/>
    </row>
    <row r="31" spans="1:25">
      <c r="D31" s="276" t="str">
        <f>D4</f>
        <v>FY2019</v>
      </c>
      <c r="E31" s="277"/>
      <c r="F31" s="277"/>
      <c r="G31" s="278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201"/>
      <c r="V31" s="302" t="str">
        <f>V4</f>
        <v>FY2019</v>
      </c>
      <c r="W31" s="11" t="str">
        <f>W4</f>
        <v>FY2020</v>
      </c>
      <c r="X31" s="266" t="str">
        <f>X4</f>
        <v>FY2021</v>
      </c>
      <c r="Y31" s="248" t="str">
        <f>Y4</f>
        <v>FY2022</v>
      </c>
    </row>
    <row r="32" spans="1:25" ht="19.649999999999999" customHeight="1">
      <c r="A32" s="79"/>
      <c r="B32" s="79"/>
      <c r="C32" s="79"/>
      <c r="D32" s="281" t="s">
        <v>5</v>
      </c>
      <c r="E32" s="282" t="s">
        <v>6</v>
      </c>
      <c r="F32" s="282" t="str">
        <f>F5</f>
        <v>Q3</v>
      </c>
      <c r="G32" s="290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12" t="s">
        <v>5</v>
      </c>
      <c r="U32" s="201"/>
      <c r="V32" s="303"/>
      <c r="W32" s="15"/>
      <c r="X32" s="15"/>
      <c r="Y32" s="249"/>
    </row>
    <row r="33" spans="1:25" s="19" customFormat="1" ht="16.5" customHeight="1">
      <c r="A33" s="19" t="s">
        <v>28</v>
      </c>
      <c r="D33" s="283"/>
      <c r="E33" s="254"/>
      <c r="F33" s="254"/>
      <c r="G33" s="250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18"/>
      <c r="V33" s="210">
        <v>54.58</v>
      </c>
      <c r="W33" s="87">
        <v>-45.2</v>
      </c>
      <c r="X33" s="87">
        <v>45.35</v>
      </c>
      <c r="Y33" s="211">
        <v>88.13</v>
      </c>
    </row>
    <row r="34" spans="1:25" s="19" customFormat="1" ht="16.5" customHeight="1">
      <c r="A34" s="19" t="s">
        <v>29</v>
      </c>
      <c r="D34" s="283"/>
      <c r="E34" s="254"/>
      <c r="F34" s="254"/>
      <c r="G34" s="250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18"/>
      <c r="V34" s="212">
        <v>54.58</v>
      </c>
      <c r="W34" s="87">
        <v>-45.2</v>
      </c>
      <c r="X34" s="87">
        <v>45.34</v>
      </c>
      <c r="Y34" s="211">
        <v>88.1</v>
      </c>
    </row>
    <row r="35" spans="1:25" s="19" customFormat="1" ht="16.5" customHeight="1">
      <c r="A35" s="19" t="s">
        <v>30</v>
      </c>
      <c r="D35" s="283"/>
      <c r="E35" s="254"/>
      <c r="F35" s="254"/>
      <c r="G35" s="250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18"/>
      <c r="V35" s="210">
        <v>26</v>
      </c>
      <c r="W35" s="87">
        <v>15</v>
      </c>
      <c r="X35" s="87">
        <v>26</v>
      </c>
      <c r="Y35" s="211">
        <v>34</v>
      </c>
    </row>
    <row r="36" spans="1:25" s="19" customFormat="1" ht="15" customHeight="1">
      <c r="A36" s="19" t="s">
        <v>31</v>
      </c>
      <c r="D36" s="283"/>
      <c r="E36" s="254"/>
      <c r="F36" s="254"/>
      <c r="G36" s="250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18"/>
      <c r="V36" s="208">
        <f>V35/V33</f>
        <v>0.47636496885305973</v>
      </c>
      <c r="W36" s="86" t="s">
        <v>32</v>
      </c>
      <c r="X36" s="53">
        <f>X35/X33</f>
        <v>0.57331863285556783</v>
      </c>
      <c r="Y36" s="209">
        <f>Y35/Y33</f>
        <v>0.38579371383183936</v>
      </c>
    </row>
    <row r="37" spans="1:25" s="19" customFormat="1" ht="15" customHeight="1">
      <c r="A37" s="17" t="s">
        <v>33</v>
      </c>
      <c r="B37" s="17"/>
      <c r="C37" s="17"/>
      <c r="D37" s="291"/>
      <c r="E37" s="292"/>
      <c r="F37" s="292"/>
      <c r="G37" s="293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18"/>
      <c r="V37" s="215">
        <v>1270.47</v>
      </c>
      <c r="W37" s="218">
        <v>1281.29</v>
      </c>
      <c r="X37" s="218">
        <v>1416.08</v>
      </c>
      <c r="Y37" s="216">
        <v>1529.46</v>
      </c>
    </row>
    <row r="38" spans="1:25">
      <c r="X38" s="264"/>
    </row>
    <row r="39" spans="1:25" ht="13.95" customHeight="1">
      <c r="A39" s="1" t="s">
        <v>34</v>
      </c>
      <c r="B39" s="2"/>
      <c r="C39" s="2"/>
      <c r="X39" s="264"/>
    </row>
    <row r="40" spans="1:25" ht="6.75" customHeight="1">
      <c r="A40" s="4"/>
      <c r="X40" s="264"/>
    </row>
    <row r="41" spans="1:25" ht="9" customHeight="1">
      <c r="A41" s="5"/>
      <c r="B41" s="5"/>
      <c r="C41" s="5"/>
      <c r="D41" s="274"/>
      <c r="E41" s="275"/>
      <c r="F41" s="275"/>
      <c r="G41" s="24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201"/>
      <c r="V41" s="274"/>
      <c r="W41" s="5"/>
      <c r="X41" s="5"/>
      <c r="Y41" s="247"/>
    </row>
    <row r="42" spans="1:25">
      <c r="D42" s="276" t="str">
        <f>D4</f>
        <v>FY2019</v>
      </c>
      <c r="E42" s="277"/>
      <c r="F42" s="277"/>
      <c r="G42" s="278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305" t="str">
        <f>T4</f>
        <v>FY2023</v>
      </c>
      <c r="U42" s="201"/>
      <c r="V42" s="302" t="str">
        <f>V4</f>
        <v>FY2019</v>
      </c>
      <c r="W42" s="11" t="str">
        <f>W4</f>
        <v>FY2020</v>
      </c>
      <c r="X42" s="266" t="str">
        <f>X4</f>
        <v>FY2021</v>
      </c>
      <c r="Y42" s="248" t="str">
        <f>Y4</f>
        <v>FY2022</v>
      </c>
    </row>
    <row r="43" spans="1:25" ht="19.649999999999999" customHeight="1">
      <c r="A43" s="79"/>
      <c r="B43" s="79"/>
      <c r="C43" s="79"/>
      <c r="D43" s="281" t="s">
        <v>5</v>
      </c>
      <c r="E43" s="282" t="s">
        <v>6</v>
      </c>
      <c r="F43" s="282" t="str">
        <f>F5</f>
        <v>Q3</v>
      </c>
      <c r="G43" s="290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12" t="s">
        <v>5</v>
      </c>
      <c r="U43" s="201"/>
      <c r="V43" s="303"/>
      <c r="W43" s="15"/>
      <c r="X43" s="15"/>
      <c r="Y43" s="249"/>
    </row>
    <row r="44" spans="1:25" ht="19.649999999999999" customHeight="1">
      <c r="A44" s="3" t="s">
        <v>186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61"/>
      <c r="V44" s="25">
        <f t="shared" ref="V44:V53" si="8">SUM(D44:G44)</f>
        <v>2008580</v>
      </c>
      <c r="W44" s="26">
        <f t="shared" ref="W44:W50" si="9">SUM(H44:K44)</f>
        <v>1682069</v>
      </c>
      <c r="X44" s="26">
        <f t="shared" ref="X44:X50" si="10">SUM(L44:O44)</f>
        <v>1758587</v>
      </c>
      <c r="Y44" s="39">
        <f t="shared" ref="Y44:Y57" si="11">SUM(P44:S44)</f>
        <v>2134180</v>
      </c>
    </row>
    <row r="45" spans="1:25" ht="19.649999999999999" customHeight="1">
      <c r="A45" s="3" t="s">
        <v>187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61"/>
      <c r="V45" s="25">
        <f t="shared" si="8"/>
        <v>1287003</v>
      </c>
      <c r="W45" s="26">
        <f t="shared" si="9"/>
        <v>1109762</v>
      </c>
      <c r="X45" s="26">
        <f t="shared" si="10"/>
        <v>1135920</v>
      </c>
      <c r="Y45" s="98">
        <f t="shared" si="11"/>
        <v>1388758</v>
      </c>
    </row>
    <row r="46" spans="1:25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2">R44-R45</f>
        <v>192578</v>
      </c>
      <c r="S46" s="33">
        <f t="shared" si="12"/>
        <v>206558</v>
      </c>
      <c r="T46" s="31">
        <f>T44-T45</f>
        <v>190198</v>
      </c>
      <c r="U46" s="61"/>
      <c r="V46" s="31">
        <f t="shared" si="8"/>
        <v>721577</v>
      </c>
      <c r="W46" s="32">
        <f t="shared" si="9"/>
        <v>572307</v>
      </c>
      <c r="X46" s="32">
        <f t="shared" si="10"/>
        <v>622667</v>
      </c>
      <c r="Y46" s="33">
        <f t="shared" si="11"/>
        <v>745422</v>
      </c>
    </row>
    <row r="47" spans="1:25" ht="19.649999999999999" customHeight="1">
      <c r="A47" s="275" t="s">
        <v>188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07">
        <v>182009</v>
      </c>
      <c r="U47" s="288"/>
      <c r="V47" s="37">
        <f t="shared" si="8"/>
        <v>658435</v>
      </c>
      <c r="W47" s="38">
        <f t="shared" si="9"/>
        <v>619740</v>
      </c>
      <c r="X47" s="38">
        <f t="shared" si="10"/>
        <v>600269</v>
      </c>
      <c r="Y47" s="39">
        <f>SUM(P47:S47)</f>
        <v>688156</v>
      </c>
    </row>
    <row r="48" spans="1:25" ht="19.649999999999999" customHeight="1">
      <c r="A48" s="264" t="s">
        <v>189</v>
      </c>
      <c r="B48" s="264"/>
      <c r="C48" s="264"/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88"/>
      <c r="V48" s="25">
        <f>SUM(D48:G48)</f>
        <v>15911</v>
      </c>
      <c r="W48" s="26">
        <f t="shared" si="9"/>
        <v>5791</v>
      </c>
      <c r="X48" s="26">
        <f t="shared" si="10"/>
        <v>17960</v>
      </c>
      <c r="Y48" s="27">
        <f t="shared" si="11"/>
        <v>21544</v>
      </c>
    </row>
    <row r="49" spans="1:25" ht="19.649999999999999" customHeight="1">
      <c r="A49" s="264" t="s">
        <v>190</v>
      </c>
      <c r="B49" s="264"/>
      <c r="C49" s="264"/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88"/>
      <c r="V49" s="25">
        <f>SUM(D49:G49)</f>
        <v>13</v>
      </c>
      <c r="W49" s="26">
        <f t="shared" si="9"/>
        <v>3787</v>
      </c>
      <c r="X49" s="26">
        <f t="shared" si="10"/>
        <v>306</v>
      </c>
      <c r="Y49" s="98">
        <f>SUM(P49:S49)</f>
        <v>70</v>
      </c>
    </row>
    <row r="50" spans="1:25" ht="19.649999999999999" customHeight="1">
      <c r="A50" s="30" t="s">
        <v>11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288"/>
      <c r="V50" s="31">
        <f t="shared" si="8"/>
        <v>79040</v>
      </c>
      <c r="W50" s="32">
        <f t="shared" si="9"/>
        <v>-45429</v>
      </c>
      <c r="X50" s="32">
        <f t="shared" si="10"/>
        <v>40052</v>
      </c>
      <c r="Y50" s="33">
        <f t="shared" si="11"/>
        <v>78740</v>
      </c>
    </row>
    <row r="51" spans="1:25" ht="19.649999999999999" customHeight="1">
      <c r="A51" s="3" t="s">
        <v>191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88"/>
      <c r="V51" s="25">
        <f t="shared" si="8"/>
        <v>4926</v>
      </c>
      <c r="W51" s="26">
        <v>4373</v>
      </c>
      <c r="X51" s="26">
        <v>2532</v>
      </c>
      <c r="Y51" s="39">
        <f t="shared" si="11"/>
        <v>4522</v>
      </c>
    </row>
    <row r="52" spans="1:25" ht="19.649999999999999" customHeight="1">
      <c r="A52" s="3" t="s">
        <v>192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88"/>
      <c r="V52" s="25">
        <f t="shared" si="8"/>
        <v>8319</v>
      </c>
      <c r="W52" s="26">
        <v>3617</v>
      </c>
      <c r="X52" s="26">
        <v>3800</v>
      </c>
      <c r="Y52" s="27">
        <f t="shared" si="11"/>
        <v>8105</v>
      </c>
    </row>
    <row r="53" spans="1:25" ht="19.649999999999999" customHeight="1">
      <c r="A53" s="3" t="s">
        <v>193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88"/>
      <c r="V53" s="96">
        <f t="shared" si="8"/>
        <v>244</v>
      </c>
      <c r="W53" s="97">
        <f>SUM(H53:K53)</f>
        <v>3645</v>
      </c>
      <c r="X53" s="97">
        <f>SUM(L53:O53)</f>
        <v>5604</v>
      </c>
      <c r="Y53" s="98">
        <f t="shared" si="11"/>
        <v>6151</v>
      </c>
    </row>
    <row r="54" spans="1:25" ht="19.649999999999999" customHeight="1">
      <c r="A54" s="30" t="s">
        <v>43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288"/>
      <c r="V54" s="31">
        <v>75891</v>
      </c>
      <c r="W54" s="32">
        <v>-41028</v>
      </c>
      <c r="X54" s="32">
        <v>44388</v>
      </c>
      <c r="Y54" s="33">
        <v>81308</v>
      </c>
    </row>
    <row r="55" spans="1:25" ht="19.649999999999999" customHeight="1">
      <c r="A55" s="30" t="s">
        <v>194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288"/>
      <c r="V55" s="31">
        <f>SUM(D55:G55)</f>
        <v>31478</v>
      </c>
      <c r="W55" s="32">
        <f>SUM(H55:K55)</f>
        <v>-8364</v>
      </c>
      <c r="X55" s="32">
        <f>SUM(L55:O55)</f>
        <v>13763</v>
      </c>
      <c r="Y55" s="33">
        <f t="shared" si="11"/>
        <v>25667</v>
      </c>
    </row>
    <row r="56" spans="1:25" ht="19.649999999999999" customHeight="1">
      <c r="A56" s="30" t="s">
        <v>45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288"/>
      <c r="V56" s="31">
        <f>SUM(D56:G56)</f>
        <v>4867</v>
      </c>
      <c r="W56" s="32">
        <f>SUM(H56:K56)</f>
        <v>66</v>
      </c>
      <c r="X56" s="32">
        <f>SUM(L56:O56)</f>
        <v>254</v>
      </c>
      <c r="Y56" s="27">
        <f t="shared" si="11"/>
        <v>1274</v>
      </c>
    </row>
    <row r="57" spans="1:25" ht="19.649999999999999" customHeight="1" thickBot="1">
      <c r="A57" s="88" t="s">
        <v>13</v>
      </c>
      <c r="B57" s="88"/>
      <c r="C57" s="88"/>
      <c r="D57" s="89">
        <v>15624</v>
      </c>
      <c r="E57" s="90">
        <f t="shared" ref="E57" si="13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14">R54-R55-R56</f>
        <v>12524</v>
      </c>
      <c r="S57" s="91">
        <f t="shared" si="14"/>
        <v>26929</v>
      </c>
      <c r="T57" s="89">
        <f>T54-T55-T56</f>
        <v>8795</v>
      </c>
      <c r="U57" s="288"/>
      <c r="V57" s="89">
        <f>SUM(D57:G57)</f>
        <v>39546</v>
      </c>
      <c r="W57" s="90">
        <f>SUM(H57:K57)</f>
        <v>-32730</v>
      </c>
      <c r="X57" s="90">
        <f>SUM(L57:O57)</f>
        <v>30371</v>
      </c>
      <c r="Y57" s="91">
        <f t="shared" si="11"/>
        <v>54367</v>
      </c>
    </row>
    <row r="58" spans="1:25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V58" s="257"/>
      <c r="W58" s="92"/>
      <c r="X58" s="92"/>
      <c r="Y58" s="257"/>
    </row>
    <row r="59" spans="1:25" s="4" customFormat="1">
      <c r="A59" s="1" t="s">
        <v>46</v>
      </c>
      <c r="B59" s="1"/>
      <c r="C59" s="1"/>
      <c r="D59" s="258"/>
      <c r="E59" s="258"/>
      <c r="F59" s="258"/>
      <c r="G59" s="258"/>
      <c r="V59" s="258"/>
      <c r="Y59" s="258"/>
    </row>
    <row r="60" spans="1:25" ht="6.75" customHeight="1"/>
    <row r="61" spans="1:25" ht="9" customHeight="1">
      <c r="A61" s="5"/>
      <c r="B61" s="5"/>
      <c r="C61" s="5"/>
      <c r="D61" s="274"/>
      <c r="E61" s="275"/>
      <c r="F61" s="275"/>
      <c r="G61" s="247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201"/>
      <c r="V61" s="274"/>
      <c r="W61" s="5"/>
      <c r="X61" s="5"/>
      <c r="Y61" s="247"/>
    </row>
    <row r="62" spans="1:25">
      <c r="D62" s="276" t="str">
        <f>D4</f>
        <v>FY2019</v>
      </c>
      <c r="E62" s="277"/>
      <c r="F62" s="277"/>
      <c r="G62" s="278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201"/>
      <c r="V62" s="302" t="str">
        <f>V4</f>
        <v>FY2019</v>
      </c>
      <c r="W62" s="11" t="str">
        <f>W4</f>
        <v>FY2020</v>
      </c>
      <c r="X62" s="266" t="str">
        <f>X4</f>
        <v>FY2021</v>
      </c>
      <c r="Y62" s="248" t="str">
        <f>Y4</f>
        <v>FY2022</v>
      </c>
    </row>
    <row r="63" spans="1:25" ht="27.15" customHeight="1">
      <c r="A63" s="79" t="s">
        <v>47</v>
      </c>
      <c r="B63" s="79"/>
      <c r="C63" s="79"/>
      <c r="D63" s="281" t="s">
        <v>5</v>
      </c>
      <c r="E63" s="282" t="s">
        <v>6</v>
      </c>
      <c r="F63" s="282" t="str">
        <f>F5</f>
        <v>Q3</v>
      </c>
      <c r="G63" s="290" t="str">
        <f>G5</f>
        <v>Q4</v>
      </c>
      <c r="H63" s="12" t="s">
        <v>5</v>
      </c>
      <c r="I63" s="13" t="s">
        <v>6</v>
      </c>
      <c r="J63" s="13" t="str">
        <f>J5</f>
        <v>Q3</v>
      </c>
      <c r="K63" s="14" t="str">
        <f>K5</f>
        <v>Q4</v>
      </c>
      <c r="L63" s="12" t="s">
        <v>5</v>
      </c>
      <c r="M63" s="13" t="s">
        <v>6</v>
      </c>
      <c r="N63" s="13" t="str">
        <f>N5</f>
        <v>Q3</v>
      </c>
      <c r="O63" s="14" t="str">
        <f>O5</f>
        <v>Q4</v>
      </c>
      <c r="P63" s="12" t="s">
        <v>5</v>
      </c>
      <c r="Q63" s="13" t="s">
        <v>6</v>
      </c>
      <c r="R63" s="13" t="str">
        <f>R5</f>
        <v>Q3</v>
      </c>
      <c r="S63" s="14" t="str">
        <f>S5</f>
        <v>Q4</v>
      </c>
      <c r="T63" s="12" t="s">
        <v>5</v>
      </c>
      <c r="U63" s="201"/>
      <c r="V63" s="303"/>
      <c r="W63" s="15"/>
      <c r="X63" s="15"/>
      <c r="Y63" s="249"/>
    </row>
    <row r="64" spans="1:25" ht="19.649999999999999" customHeight="1">
      <c r="B64" s="3" t="s">
        <v>48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61"/>
      <c r="V64" s="25">
        <f t="shared" ref="V64:V78" si="15">G64</f>
        <v>262834</v>
      </c>
      <c r="W64" s="26">
        <f t="shared" ref="W64:W69" si="16">K64</f>
        <v>334810</v>
      </c>
      <c r="X64" s="26">
        <f t="shared" ref="X64:X69" si="17">O64</f>
        <v>240308</v>
      </c>
      <c r="Y64" s="27">
        <f t="shared" ref="Y64:Y69" si="18">S64</f>
        <v>221890</v>
      </c>
    </row>
    <row r="65" spans="1:26" ht="19.649999999999999" customHeight="1">
      <c r="B65" s="3" t="s">
        <v>49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61"/>
      <c r="V65" s="25">
        <f t="shared" si="15"/>
        <v>50</v>
      </c>
      <c r="W65" s="26">
        <f t="shared" si="16"/>
        <v>238</v>
      </c>
      <c r="X65" s="26">
        <f t="shared" si="17"/>
        <v>81</v>
      </c>
      <c r="Y65" s="27">
        <f t="shared" si="18"/>
        <v>207</v>
      </c>
    </row>
    <row r="66" spans="1:26" ht="19.649999999999999" customHeight="1">
      <c r="B66" s="3" t="s">
        <v>50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61"/>
      <c r="V66" s="25">
        <f t="shared" si="15"/>
        <v>392780</v>
      </c>
      <c r="W66" s="26">
        <f t="shared" si="16"/>
        <v>392132</v>
      </c>
      <c r="X66" s="26">
        <f t="shared" si="17"/>
        <v>397148</v>
      </c>
      <c r="Y66" s="27">
        <f t="shared" si="18"/>
        <v>476429</v>
      </c>
    </row>
    <row r="67" spans="1:26" ht="19.649999999999999" customHeight="1">
      <c r="B67" s="3" t="s">
        <v>51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61"/>
      <c r="V67" s="25">
        <f t="shared" si="15"/>
        <v>87226</v>
      </c>
      <c r="W67" s="26">
        <f t="shared" si="16"/>
        <v>92823</v>
      </c>
      <c r="X67" s="26">
        <f t="shared" si="17"/>
        <v>92293</v>
      </c>
      <c r="Y67" s="27">
        <f t="shared" si="18"/>
        <v>93906</v>
      </c>
    </row>
    <row r="68" spans="1:26" ht="19.649999999999999" customHeight="1">
      <c r="B68" s="3" t="s">
        <v>52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61"/>
      <c r="V68" s="25">
        <f t="shared" si="15"/>
        <v>201248</v>
      </c>
      <c r="W68" s="26">
        <f t="shared" si="16"/>
        <v>192016</v>
      </c>
      <c r="X68" s="26">
        <f t="shared" si="17"/>
        <v>232558</v>
      </c>
      <c r="Y68" s="27">
        <f t="shared" si="18"/>
        <v>314368</v>
      </c>
    </row>
    <row r="69" spans="1:26" ht="19.649999999999999" customHeight="1">
      <c r="B69" s="3" t="s">
        <v>53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61"/>
      <c r="V69" s="25">
        <f t="shared" si="15"/>
        <v>36428</v>
      </c>
      <c r="W69" s="26">
        <f t="shared" si="16"/>
        <v>46725</v>
      </c>
      <c r="X69" s="26">
        <f t="shared" si="17"/>
        <v>50034</v>
      </c>
      <c r="Y69" s="27">
        <f t="shared" si="18"/>
        <v>68499</v>
      </c>
    </row>
    <row r="70" spans="1:26" ht="19.649999999999999" customHeight="1">
      <c r="B70" s="3" t="s">
        <v>54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61"/>
      <c r="V70" s="25">
        <f t="shared" si="15"/>
        <v>1125582</v>
      </c>
      <c r="W70" s="26"/>
      <c r="X70" s="26"/>
      <c r="Y70" s="27"/>
    </row>
    <row r="71" spans="1:26" ht="19.649999999999999" customHeight="1">
      <c r="A71" s="30"/>
      <c r="B71" s="30"/>
      <c r="C71" s="30" t="s">
        <v>55</v>
      </c>
      <c r="D71" s="31">
        <f t="shared" ref="D71:S71" si="19">SUM(D64:D70)</f>
        <v>1368085</v>
      </c>
      <c r="E71" s="32">
        <f t="shared" si="19"/>
        <v>1398742</v>
      </c>
      <c r="F71" s="32">
        <f t="shared" si="19"/>
        <v>1397688</v>
      </c>
      <c r="G71" s="33">
        <f>SUM(G64:G70)</f>
        <v>2106148</v>
      </c>
      <c r="H71" s="31">
        <f t="shared" ref="H71" si="20">SUM(H64:H70)</f>
        <v>988837</v>
      </c>
      <c r="I71" s="32">
        <f t="shared" si="19"/>
        <v>1002527</v>
      </c>
      <c r="J71" s="32">
        <f t="shared" si="19"/>
        <v>1016018</v>
      </c>
      <c r="K71" s="33">
        <f t="shared" si="19"/>
        <v>1058744</v>
      </c>
      <c r="L71" s="31">
        <f t="shared" si="19"/>
        <v>1007938</v>
      </c>
      <c r="M71" s="32">
        <f t="shared" si="19"/>
        <v>965972</v>
      </c>
      <c r="N71" s="32">
        <f t="shared" si="19"/>
        <v>941934</v>
      </c>
      <c r="O71" s="33">
        <f t="shared" si="19"/>
        <v>1012422</v>
      </c>
      <c r="P71" s="31">
        <f t="shared" si="19"/>
        <v>1064608</v>
      </c>
      <c r="Q71" s="32">
        <f t="shared" si="19"/>
        <v>1123765</v>
      </c>
      <c r="R71" s="32">
        <f t="shared" si="19"/>
        <v>1113338</v>
      </c>
      <c r="S71" s="32">
        <f t="shared" si="19"/>
        <v>1175299</v>
      </c>
      <c r="T71" s="31">
        <f>SUM(T64:T70)</f>
        <v>1179967</v>
      </c>
      <c r="U71" s="61"/>
      <c r="V71" s="31">
        <f t="shared" si="15"/>
        <v>2106148</v>
      </c>
      <c r="W71" s="32">
        <f t="shared" ref="W71:W78" si="21">K71</f>
        <v>1058744</v>
      </c>
      <c r="X71" s="32">
        <f t="shared" ref="X71:X78" si="22">O71</f>
        <v>1012422</v>
      </c>
      <c r="Y71" s="33">
        <f t="shared" ref="Y71:Y78" si="23">S71</f>
        <v>1175299</v>
      </c>
    </row>
    <row r="72" spans="1:26" ht="19.649999999999999" customHeight="1">
      <c r="B72" s="3" t="s">
        <v>56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61"/>
      <c r="V72" s="25">
        <f t="shared" si="15"/>
        <v>201569</v>
      </c>
      <c r="W72" s="26">
        <f t="shared" si="21"/>
        <v>191963</v>
      </c>
      <c r="X72" s="26">
        <f t="shared" si="22"/>
        <v>188439</v>
      </c>
      <c r="Y72" s="27">
        <f t="shared" si="23"/>
        <v>196512</v>
      </c>
    </row>
    <row r="73" spans="1:26" ht="19.649999999999999" customHeight="1">
      <c r="B73" s="3" t="s">
        <v>57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61"/>
      <c r="V73" s="25">
        <f t="shared" si="15"/>
        <v>59425</v>
      </c>
      <c r="W73" s="26">
        <f t="shared" si="21"/>
        <v>63653</v>
      </c>
      <c r="X73" s="26">
        <f t="shared" si="22"/>
        <v>57730</v>
      </c>
      <c r="Y73" s="27">
        <f t="shared" si="23"/>
        <v>57003</v>
      </c>
    </row>
    <row r="74" spans="1:26" ht="19.649999999999999" customHeight="1">
      <c r="B74" s="3" t="s">
        <v>58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61"/>
      <c r="V74" s="25">
        <f t="shared" si="15"/>
        <v>231898</v>
      </c>
      <c r="W74" s="26">
        <f t="shared" si="21"/>
        <v>225510</v>
      </c>
      <c r="X74" s="26">
        <f t="shared" si="22"/>
        <v>259482</v>
      </c>
      <c r="Y74" s="27">
        <f t="shared" si="23"/>
        <v>366394</v>
      </c>
    </row>
    <row r="75" spans="1:26" ht="19.649999999999999" customHeight="1">
      <c r="B75" s="3" t="s">
        <v>51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61"/>
      <c r="V75" s="25">
        <f t="shared" si="15"/>
        <v>139181</v>
      </c>
      <c r="W75" s="26">
        <f t="shared" si="21"/>
        <v>136093</v>
      </c>
      <c r="X75" s="26">
        <f t="shared" si="22"/>
        <v>128321</v>
      </c>
      <c r="Y75" s="27">
        <f t="shared" si="23"/>
        <v>135158</v>
      </c>
    </row>
    <row r="76" spans="1:26" ht="19.649999999999999" customHeight="1">
      <c r="B76" s="3" t="s">
        <v>59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197">
        <f>84352+18382+50672+73241</f>
        <v>226647</v>
      </c>
      <c r="U76" s="61"/>
      <c r="V76" s="25">
        <f t="shared" si="15"/>
        <v>129424</v>
      </c>
      <c r="W76" s="26">
        <f t="shared" si="21"/>
        <v>211905</v>
      </c>
      <c r="X76" s="26">
        <f t="shared" si="22"/>
        <v>206860</v>
      </c>
      <c r="Y76" s="27">
        <f t="shared" si="23"/>
        <v>219590</v>
      </c>
      <c r="Z76" s="304"/>
    </row>
    <row r="77" spans="1:26" ht="19.649999999999999" customHeight="1">
      <c r="A77" s="30"/>
      <c r="B77" s="30"/>
      <c r="C77" s="30" t="s">
        <v>60</v>
      </c>
      <c r="D77" s="31">
        <f t="shared" ref="D77:G77" si="24">SUM(D72:D76)</f>
        <v>1409576</v>
      </c>
      <c r="E77" s="32">
        <f t="shared" si="24"/>
        <v>1453249</v>
      </c>
      <c r="F77" s="32">
        <f t="shared" si="24"/>
        <v>1475658</v>
      </c>
      <c r="G77" s="33">
        <f t="shared" si="24"/>
        <v>761497</v>
      </c>
      <c r="H77" s="31">
        <f t="shared" ref="H77:S77" si="25">SUM(H72:H76)</f>
        <v>833032</v>
      </c>
      <c r="I77" s="32">
        <f t="shared" si="25"/>
        <v>835022</v>
      </c>
      <c r="J77" s="32">
        <f t="shared" si="25"/>
        <v>830871</v>
      </c>
      <c r="K77" s="33">
        <f t="shared" si="25"/>
        <v>829124</v>
      </c>
      <c r="L77" s="31">
        <f t="shared" si="25"/>
        <v>827430</v>
      </c>
      <c r="M77" s="32">
        <f t="shared" si="25"/>
        <v>814859</v>
      </c>
      <c r="N77" s="32">
        <f t="shared" si="25"/>
        <v>818569</v>
      </c>
      <c r="O77" s="33">
        <f t="shared" si="25"/>
        <v>840832</v>
      </c>
      <c r="P77" s="31">
        <f t="shared" si="25"/>
        <v>866181</v>
      </c>
      <c r="Q77" s="32">
        <f t="shared" si="25"/>
        <v>936322</v>
      </c>
      <c r="R77" s="32">
        <f t="shared" si="25"/>
        <v>926260</v>
      </c>
      <c r="S77" s="32">
        <f t="shared" si="25"/>
        <v>974657</v>
      </c>
      <c r="T77" s="31">
        <f t="shared" ref="T77" si="26">SUM(T72:T76)</f>
        <v>1033809</v>
      </c>
      <c r="U77" s="61"/>
      <c r="V77" s="31">
        <f t="shared" si="15"/>
        <v>761497</v>
      </c>
      <c r="W77" s="32">
        <f t="shared" si="21"/>
        <v>829124</v>
      </c>
      <c r="X77" s="32">
        <f t="shared" si="22"/>
        <v>840832</v>
      </c>
      <c r="Y77" s="33">
        <f t="shared" si="23"/>
        <v>974657</v>
      </c>
      <c r="Z77" s="304"/>
    </row>
    <row r="78" spans="1:26" ht="19.649999999999999" customHeight="1" thickBot="1">
      <c r="A78" s="88"/>
      <c r="B78" s="88"/>
      <c r="C78" s="88" t="s">
        <v>61</v>
      </c>
      <c r="D78" s="89">
        <f t="shared" ref="D78:S78" si="27">SUM(D71,D77)</f>
        <v>2777661</v>
      </c>
      <c r="E78" s="90">
        <f t="shared" si="27"/>
        <v>2851991</v>
      </c>
      <c r="F78" s="90">
        <f t="shared" si="27"/>
        <v>2873346</v>
      </c>
      <c r="G78" s="91">
        <f t="shared" si="27"/>
        <v>2867645</v>
      </c>
      <c r="H78" s="89">
        <f t="shared" si="27"/>
        <v>1821869</v>
      </c>
      <c r="I78" s="90">
        <f t="shared" si="27"/>
        <v>1837549</v>
      </c>
      <c r="J78" s="90">
        <f t="shared" si="27"/>
        <v>1846889</v>
      </c>
      <c r="K78" s="91">
        <f t="shared" si="27"/>
        <v>1887868</v>
      </c>
      <c r="L78" s="89">
        <f t="shared" si="27"/>
        <v>1835368</v>
      </c>
      <c r="M78" s="90">
        <f t="shared" si="27"/>
        <v>1780831</v>
      </c>
      <c r="N78" s="90">
        <f t="shared" si="27"/>
        <v>1760503</v>
      </c>
      <c r="O78" s="91">
        <f t="shared" si="27"/>
        <v>1853254</v>
      </c>
      <c r="P78" s="89">
        <f t="shared" si="27"/>
        <v>1930789</v>
      </c>
      <c r="Q78" s="90">
        <f t="shared" si="27"/>
        <v>2060087</v>
      </c>
      <c r="R78" s="90">
        <f t="shared" si="27"/>
        <v>2039598</v>
      </c>
      <c r="S78" s="90">
        <f t="shared" si="27"/>
        <v>2149956</v>
      </c>
      <c r="T78" s="89">
        <f t="shared" ref="T78" si="28">SUM(T71,T77)</f>
        <v>2213776</v>
      </c>
      <c r="U78" s="61"/>
      <c r="V78" s="89">
        <f t="shared" si="15"/>
        <v>2867645</v>
      </c>
      <c r="W78" s="90">
        <f t="shared" si="21"/>
        <v>1887868</v>
      </c>
      <c r="X78" s="90">
        <f t="shared" si="22"/>
        <v>1853254</v>
      </c>
      <c r="Y78" s="91">
        <f t="shared" si="23"/>
        <v>2149956</v>
      </c>
    </row>
    <row r="79" spans="1:26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V79" s="57"/>
      <c r="W79" s="57"/>
      <c r="X79" s="57"/>
      <c r="Y79" s="57"/>
    </row>
    <row r="80" spans="1:26" ht="18.75" customHeight="1">
      <c r="A80" s="79" t="s">
        <v>62</v>
      </c>
      <c r="B80" s="79"/>
      <c r="C80" s="79"/>
      <c r="D80" s="263"/>
      <c r="E80" s="263"/>
      <c r="F80" s="263"/>
      <c r="G80" s="263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V80" s="259"/>
      <c r="W80" s="28"/>
      <c r="X80" s="28"/>
      <c r="Y80" s="259"/>
    </row>
    <row r="81" spans="1:25" ht="19.649999999999999" customHeight="1">
      <c r="B81" s="3" t="s">
        <v>63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25">
        <v>171280</v>
      </c>
      <c r="U81" s="61"/>
      <c r="V81" s="37">
        <f t="shared" ref="V81:V100" si="29">G81</f>
        <v>51492</v>
      </c>
      <c r="W81" s="38">
        <f>K81</f>
        <v>82731</v>
      </c>
      <c r="X81" s="38">
        <f>O81</f>
        <v>114395</v>
      </c>
      <c r="Y81" s="39">
        <f>S81</f>
        <v>157828</v>
      </c>
    </row>
    <row r="82" spans="1:25" ht="19.649999999999999" customHeight="1">
      <c r="B82" s="3" t="s">
        <v>64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61"/>
      <c r="V82" s="25">
        <f t="shared" si="29"/>
        <v>246055</v>
      </c>
      <c r="W82" s="26">
        <f>K82</f>
        <v>287160</v>
      </c>
      <c r="X82" s="26">
        <f>O82</f>
        <v>268534</v>
      </c>
      <c r="Y82" s="27">
        <f>S82</f>
        <v>312429</v>
      </c>
    </row>
    <row r="83" spans="1:25" ht="19.649999999999999" customHeight="1">
      <c r="B83" s="3" t="s">
        <v>65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61"/>
      <c r="V83" s="25">
        <f t="shared" si="29"/>
        <v>27230</v>
      </c>
      <c r="W83" s="26">
        <f>K83</f>
        <v>25475</v>
      </c>
      <c r="X83" s="26">
        <f>O83</f>
        <v>22665</v>
      </c>
      <c r="Y83" s="27">
        <f>S83</f>
        <v>26185</v>
      </c>
    </row>
    <row r="84" spans="1:25" ht="19.649999999999999" customHeight="1">
      <c r="B84" s="3" t="s">
        <v>66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7">
        <f>3687+12573+11459+348227</f>
        <v>375946</v>
      </c>
      <c r="U84" s="61"/>
      <c r="V84" s="25">
        <f t="shared" si="29"/>
        <v>255050</v>
      </c>
      <c r="W84" s="26">
        <f>K84</f>
        <v>262150</v>
      </c>
      <c r="X84" s="26">
        <f>O84</f>
        <v>287854</v>
      </c>
      <c r="Y84" s="27">
        <f>S84</f>
        <v>332672</v>
      </c>
    </row>
    <row r="85" spans="1:25" ht="19.649999999999999" customHeight="1">
      <c r="B85" s="3" t="s">
        <v>67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61"/>
      <c r="V85" s="25">
        <f t="shared" si="29"/>
        <v>969069</v>
      </c>
      <c r="W85" s="26"/>
      <c r="X85" s="26"/>
      <c r="Y85" s="27"/>
    </row>
    <row r="86" spans="1:25" ht="19.649999999999999" customHeight="1">
      <c r="A86" s="30"/>
      <c r="B86" s="30"/>
      <c r="C86" s="30" t="s">
        <v>68</v>
      </c>
      <c r="D86" s="31">
        <f t="shared" ref="D86:F86" si="30">SUM(D81:D85)</f>
        <v>816563</v>
      </c>
      <c r="E86" s="32">
        <f t="shared" si="30"/>
        <v>879108</v>
      </c>
      <c r="F86" s="32">
        <f t="shared" si="30"/>
        <v>843430</v>
      </c>
      <c r="G86" s="33">
        <f>SUM(G81:G85)</f>
        <v>1548896</v>
      </c>
      <c r="H86" s="31">
        <f t="shared" ref="H86:S86" si="31">SUM(H81:H85)</f>
        <v>557443</v>
      </c>
      <c r="I86" s="32">
        <f t="shared" si="31"/>
        <v>582861</v>
      </c>
      <c r="J86" s="32">
        <f t="shared" si="31"/>
        <v>588745</v>
      </c>
      <c r="K86" s="33">
        <f t="shared" si="31"/>
        <v>657516</v>
      </c>
      <c r="L86" s="31">
        <f t="shared" si="31"/>
        <v>648671</v>
      </c>
      <c r="M86" s="32">
        <f t="shared" si="31"/>
        <v>634270</v>
      </c>
      <c r="N86" s="32">
        <f t="shared" si="31"/>
        <v>634278</v>
      </c>
      <c r="O86" s="33">
        <f t="shared" si="31"/>
        <v>693448</v>
      </c>
      <c r="P86" s="31">
        <f t="shared" si="31"/>
        <v>697059</v>
      </c>
      <c r="Q86" s="32">
        <f t="shared" si="31"/>
        <v>768936</v>
      </c>
      <c r="R86" s="32">
        <f t="shared" si="31"/>
        <v>796366</v>
      </c>
      <c r="S86" s="32">
        <f t="shared" si="31"/>
        <v>829114</v>
      </c>
      <c r="T86" s="31">
        <f>SUM(T81:T85)</f>
        <v>858122</v>
      </c>
      <c r="U86" s="61"/>
      <c r="V86" s="31">
        <f t="shared" si="29"/>
        <v>1548896</v>
      </c>
      <c r="W86" s="32">
        <f t="shared" ref="W86:W100" si="32">K86</f>
        <v>657516</v>
      </c>
      <c r="X86" s="32">
        <f t="shared" ref="X86:X100" si="33">O86</f>
        <v>693448</v>
      </c>
      <c r="Y86" s="33">
        <f t="shared" ref="Y86:Y100" si="34">S86</f>
        <v>829114</v>
      </c>
    </row>
    <row r="87" spans="1:25" ht="19.649999999999999" customHeight="1">
      <c r="B87" s="3" t="s">
        <v>69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61"/>
      <c r="V87" s="25">
        <f t="shared" si="29"/>
        <v>128172</v>
      </c>
      <c r="W87" s="26">
        <f t="shared" si="32"/>
        <v>139676</v>
      </c>
      <c r="X87" s="26">
        <f t="shared" si="33"/>
        <v>121042</v>
      </c>
      <c r="Y87" s="27">
        <f t="shared" si="34"/>
        <v>205110</v>
      </c>
    </row>
    <row r="88" spans="1:25" ht="19.649999999999999" customHeight="1">
      <c r="B88" s="3" t="s">
        <v>65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61"/>
      <c r="V88" s="25">
        <f t="shared" si="29"/>
        <v>38741</v>
      </c>
      <c r="W88" s="26">
        <f t="shared" si="32"/>
        <v>46737</v>
      </c>
      <c r="X88" s="26">
        <f t="shared" si="33"/>
        <v>44444</v>
      </c>
      <c r="Y88" s="27">
        <f t="shared" si="34"/>
        <v>38147</v>
      </c>
    </row>
    <row r="89" spans="1:25" ht="19.649999999999999" customHeight="1">
      <c r="B89" s="3" t="s">
        <v>70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61"/>
      <c r="V89" s="25">
        <f t="shared" si="29"/>
        <v>99795</v>
      </c>
      <c r="W89" s="26">
        <f t="shared" si="32"/>
        <v>70463</v>
      </c>
      <c r="X89" s="26">
        <f t="shared" si="33"/>
        <v>45728</v>
      </c>
      <c r="Y89" s="27">
        <f t="shared" si="34"/>
        <v>41058</v>
      </c>
    </row>
    <row r="90" spans="1:25" ht="19.649999999999999" customHeight="1">
      <c r="A90" s="79"/>
      <c r="B90" s="79" t="s">
        <v>71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7">
        <f>31143+8421+26654+18658</f>
        <v>84876</v>
      </c>
      <c r="U90" s="61"/>
      <c r="V90" s="25">
        <f t="shared" si="29"/>
        <v>43514</v>
      </c>
      <c r="W90" s="26">
        <f t="shared" si="32"/>
        <v>49624</v>
      </c>
      <c r="X90" s="26">
        <f t="shared" si="33"/>
        <v>42767</v>
      </c>
      <c r="Y90" s="27">
        <f t="shared" si="34"/>
        <v>78445</v>
      </c>
    </row>
    <row r="91" spans="1:25" ht="19.649999999999999" customHeight="1">
      <c r="A91" s="30"/>
      <c r="B91" s="30"/>
      <c r="C91" s="30" t="s">
        <v>72</v>
      </c>
      <c r="D91" s="31">
        <f t="shared" ref="D91:S91" si="35">SUM(D87:D90)</f>
        <v>954346</v>
      </c>
      <c r="E91" s="32">
        <f t="shared" si="35"/>
        <v>961949</v>
      </c>
      <c r="F91" s="32">
        <f t="shared" si="35"/>
        <v>997811</v>
      </c>
      <c r="G91" s="33">
        <f t="shared" si="35"/>
        <v>310222</v>
      </c>
      <c r="H91" s="31">
        <f>SUM(H87:H90)</f>
        <v>364411</v>
      </c>
      <c r="I91" s="32">
        <f t="shared" si="35"/>
        <v>355221</v>
      </c>
      <c r="J91" s="32">
        <f t="shared" si="35"/>
        <v>356749</v>
      </c>
      <c r="K91" s="33">
        <f t="shared" si="35"/>
        <v>306500</v>
      </c>
      <c r="L91" s="31">
        <f t="shared" si="35"/>
        <v>283748</v>
      </c>
      <c r="M91" s="32">
        <f t="shared" si="35"/>
        <v>274360</v>
      </c>
      <c r="N91" s="32">
        <f t="shared" si="35"/>
        <v>272331</v>
      </c>
      <c r="O91" s="33">
        <f t="shared" si="35"/>
        <v>253981</v>
      </c>
      <c r="P91" s="31">
        <f t="shared" si="35"/>
        <v>296473</v>
      </c>
      <c r="Q91" s="32">
        <f t="shared" si="35"/>
        <v>356103</v>
      </c>
      <c r="R91" s="32">
        <f t="shared" si="35"/>
        <v>339522</v>
      </c>
      <c r="S91" s="32">
        <f t="shared" si="35"/>
        <v>362760</v>
      </c>
      <c r="T91" s="31">
        <f>SUM(T87:T90)</f>
        <v>344524</v>
      </c>
      <c r="U91" s="61"/>
      <c r="V91" s="31">
        <f t="shared" si="29"/>
        <v>310222</v>
      </c>
      <c r="W91" s="32">
        <f t="shared" si="32"/>
        <v>306500</v>
      </c>
      <c r="X91" s="32">
        <f t="shared" si="33"/>
        <v>253981</v>
      </c>
      <c r="Y91" s="33">
        <f t="shared" si="34"/>
        <v>362760</v>
      </c>
    </row>
    <row r="92" spans="1:25" ht="19.649999999999999" customHeight="1">
      <c r="B92" s="3" t="s">
        <v>73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61"/>
      <c r="V92" s="25">
        <f t="shared" si="29"/>
        <v>135364</v>
      </c>
      <c r="W92" s="26">
        <f t="shared" si="32"/>
        <v>135364</v>
      </c>
      <c r="X92" s="26">
        <f t="shared" si="33"/>
        <v>135364</v>
      </c>
      <c r="Y92" s="27">
        <f t="shared" si="34"/>
        <v>135364</v>
      </c>
    </row>
    <row r="93" spans="1:25" ht="19.649999999999999" customHeight="1">
      <c r="B93" s="3" t="s">
        <v>74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61"/>
      <c r="V93" s="25">
        <f t="shared" si="29"/>
        <v>186173</v>
      </c>
      <c r="W93" s="26">
        <f t="shared" si="32"/>
        <v>186231</v>
      </c>
      <c r="X93" s="26">
        <f t="shared" si="33"/>
        <v>180942</v>
      </c>
      <c r="Y93" s="27">
        <f t="shared" si="34"/>
        <v>158529</v>
      </c>
    </row>
    <row r="94" spans="1:25" ht="19.649999999999999" customHeight="1">
      <c r="B94" s="3" t="s">
        <v>75</v>
      </c>
      <c r="D94" s="288">
        <v>-37385</v>
      </c>
      <c r="E94" s="259">
        <v>-37790</v>
      </c>
      <c r="F94" s="259">
        <v>-37793</v>
      </c>
      <c r="G94" s="294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61"/>
      <c r="V94" s="288">
        <f t="shared" si="29"/>
        <v>-37795</v>
      </c>
      <c r="W94" s="28">
        <f t="shared" si="32"/>
        <v>-45024</v>
      </c>
      <c r="X94" s="267">
        <f t="shared" si="33"/>
        <v>-460</v>
      </c>
      <c r="Y94" s="27">
        <f t="shared" si="34"/>
        <v>-427</v>
      </c>
    </row>
    <row r="95" spans="1:25" ht="19.649999999999999" customHeight="1">
      <c r="B95" s="3" t="s">
        <v>76</v>
      </c>
      <c r="D95" s="288">
        <v>56035</v>
      </c>
      <c r="E95" s="259">
        <v>45438</v>
      </c>
      <c r="F95" s="259">
        <v>64300</v>
      </c>
      <c r="G95" s="294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61"/>
      <c r="V95" s="288">
        <f t="shared" si="29"/>
        <v>41898</v>
      </c>
      <c r="W95" s="28">
        <f t="shared" si="32"/>
        <v>82097</v>
      </c>
      <c r="X95" s="267">
        <f t="shared" si="33"/>
        <v>126341</v>
      </c>
      <c r="Y95" s="27">
        <f t="shared" si="34"/>
        <v>167368</v>
      </c>
    </row>
    <row r="96" spans="1:25" ht="19.649999999999999" customHeight="1">
      <c r="A96" s="79"/>
      <c r="B96" s="79" t="s">
        <v>77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61"/>
      <c r="V96" s="96">
        <f t="shared" si="29"/>
        <v>594731</v>
      </c>
      <c r="W96" s="97">
        <f t="shared" si="32"/>
        <v>561578</v>
      </c>
      <c r="X96" s="97">
        <f t="shared" si="33"/>
        <v>459855</v>
      </c>
      <c r="Y96" s="98">
        <f t="shared" si="34"/>
        <v>470722</v>
      </c>
    </row>
    <row r="97" spans="1:25" ht="19.649999999999999" customHeight="1">
      <c r="A97" s="79"/>
      <c r="B97" s="79"/>
      <c r="C97" s="79" t="s">
        <v>78</v>
      </c>
      <c r="D97" s="96">
        <f t="shared" ref="D97:R97" si="36">SUM(D92:D96)</f>
        <v>921221</v>
      </c>
      <c r="E97" s="97">
        <f t="shared" si="36"/>
        <v>923918</v>
      </c>
      <c r="F97" s="97">
        <f t="shared" si="36"/>
        <v>943678</v>
      </c>
      <c r="G97" s="98">
        <f t="shared" si="36"/>
        <v>920371</v>
      </c>
      <c r="H97" s="96">
        <f t="shared" si="36"/>
        <v>896516</v>
      </c>
      <c r="I97" s="97">
        <f t="shared" si="36"/>
        <v>895945</v>
      </c>
      <c r="J97" s="97">
        <f t="shared" si="36"/>
        <v>897877</v>
      </c>
      <c r="K97" s="98">
        <f t="shared" si="36"/>
        <v>920246</v>
      </c>
      <c r="L97" s="96">
        <f t="shared" si="36"/>
        <v>899309</v>
      </c>
      <c r="M97" s="97">
        <f t="shared" si="36"/>
        <v>868517</v>
      </c>
      <c r="N97" s="97">
        <f t="shared" si="36"/>
        <v>850237</v>
      </c>
      <c r="O97" s="98">
        <f t="shared" si="36"/>
        <v>902042</v>
      </c>
      <c r="P97" s="96">
        <f t="shared" si="36"/>
        <v>933469</v>
      </c>
      <c r="Q97" s="97">
        <f t="shared" si="36"/>
        <v>916048</v>
      </c>
      <c r="R97" s="97">
        <f t="shared" si="36"/>
        <v>884736</v>
      </c>
      <c r="S97" s="98">
        <v>931556</v>
      </c>
      <c r="T97" s="96">
        <f>SUM(T92:T96)</f>
        <v>985322</v>
      </c>
      <c r="U97" s="61"/>
      <c r="V97" s="96">
        <f t="shared" si="29"/>
        <v>920371</v>
      </c>
      <c r="W97" s="97">
        <f t="shared" si="32"/>
        <v>920246</v>
      </c>
      <c r="X97" s="97">
        <f t="shared" si="33"/>
        <v>902042</v>
      </c>
      <c r="Y97" s="33">
        <f t="shared" si="34"/>
        <v>931556</v>
      </c>
    </row>
    <row r="98" spans="1:25" ht="19.649999999999999" customHeight="1">
      <c r="A98" s="30"/>
      <c r="B98" s="30"/>
      <c r="C98" s="30" t="s">
        <v>79</v>
      </c>
      <c r="D98" s="295">
        <v>85531</v>
      </c>
      <c r="E98" s="296">
        <v>87016</v>
      </c>
      <c r="F98" s="296">
        <v>88427</v>
      </c>
      <c r="G98" s="297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61"/>
      <c r="V98" s="295">
        <f t="shared" si="29"/>
        <v>88156</v>
      </c>
      <c r="W98" s="100">
        <f t="shared" si="32"/>
        <v>3606</v>
      </c>
      <c r="X98" s="100">
        <f t="shared" si="33"/>
        <v>3783</v>
      </c>
      <c r="Y98" s="33">
        <f t="shared" si="34"/>
        <v>26526</v>
      </c>
    </row>
    <row r="99" spans="1:25" ht="19.649999999999999" customHeight="1">
      <c r="C99" s="3" t="s">
        <v>80</v>
      </c>
      <c r="D99" s="25">
        <f t="shared" ref="D99:S99" si="37">SUM(D97:D98)</f>
        <v>1006752</v>
      </c>
      <c r="E99" s="26">
        <f t="shared" si="37"/>
        <v>1010934</v>
      </c>
      <c r="F99" s="26">
        <f t="shared" si="37"/>
        <v>1032105</v>
      </c>
      <c r="G99" s="27">
        <f t="shared" si="37"/>
        <v>1008527</v>
      </c>
      <c r="H99" s="25">
        <f t="shared" si="37"/>
        <v>900015</v>
      </c>
      <c r="I99" s="26">
        <f t="shared" si="37"/>
        <v>899467</v>
      </c>
      <c r="J99" s="26">
        <f t="shared" si="37"/>
        <v>901395</v>
      </c>
      <c r="K99" s="27">
        <f t="shared" si="37"/>
        <v>923852</v>
      </c>
      <c r="L99" s="25">
        <f t="shared" si="37"/>
        <v>902949</v>
      </c>
      <c r="M99" s="26">
        <f t="shared" si="37"/>
        <v>872201</v>
      </c>
      <c r="N99" s="26">
        <f t="shared" si="37"/>
        <v>853894</v>
      </c>
      <c r="O99" s="27">
        <f t="shared" si="37"/>
        <v>905825</v>
      </c>
      <c r="P99" s="25">
        <f t="shared" si="37"/>
        <v>937257</v>
      </c>
      <c r="Q99" s="26">
        <f t="shared" si="37"/>
        <v>935048</v>
      </c>
      <c r="R99" s="26">
        <f t="shared" si="37"/>
        <v>903710</v>
      </c>
      <c r="S99" s="26">
        <f t="shared" si="37"/>
        <v>958082</v>
      </c>
      <c r="T99" s="25">
        <f t="shared" ref="T99" si="38">SUM(T97:T98)</f>
        <v>1011130</v>
      </c>
      <c r="U99" s="61"/>
      <c r="V99" s="25">
        <f t="shared" si="29"/>
        <v>1008527</v>
      </c>
      <c r="W99" s="26">
        <f t="shared" si="32"/>
        <v>923852</v>
      </c>
      <c r="X99" s="26">
        <f t="shared" si="33"/>
        <v>905825</v>
      </c>
      <c r="Y99" s="27">
        <f t="shared" si="34"/>
        <v>958082</v>
      </c>
    </row>
    <row r="100" spans="1:25" ht="19.649999999999999" customHeight="1" thickBot="1">
      <c r="A100" s="88"/>
      <c r="B100" s="88"/>
      <c r="C100" s="88" t="s">
        <v>81</v>
      </c>
      <c r="D100" s="89">
        <f t="shared" ref="D100:S100" si="39">SUM(D86,D91,D99)</f>
        <v>2777661</v>
      </c>
      <c r="E100" s="90">
        <f t="shared" si="39"/>
        <v>2851991</v>
      </c>
      <c r="F100" s="90">
        <f t="shared" si="39"/>
        <v>2873346</v>
      </c>
      <c r="G100" s="91">
        <f t="shared" si="39"/>
        <v>2867645</v>
      </c>
      <c r="H100" s="89">
        <f t="shared" si="39"/>
        <v>1821869</v>
      </c>
      <c r="I100" s="90">
        <f t="shared" si="39"/>
        <v>1837549</v>
      </c>
      <c r="J100" s="90">
        <f t="shared" si="39"/>
        <v>1846889</v>
      </c>
      <c r="K100" s="91">
        <f t="shared" si="39"/>
        <v>1887868</v>
      </c>
      <c r="L100" s="89">
        <f t="shared" si="39"/>
        <v>1835368</v>
      </c>
      <c r="M100" s="90">
        <f t="shared" si="39"/>
        <v>1780831</v>
      </c>
      <c r="N100" s="90">
        <f t="shared" si="39"/>
        <v>1760503</v>
      </c>
      <c r="O100" s="91">
        <f t="shared" si="39"/>
        <v>1853254</v>
      </c>
      <c r="P100" s="89">
        <f t="shared" si="39"/>
        <v>1930789</v>
      </c>
      <c r="Q100" s="90">
        <f t="shared" si="39"/>
        <v>2060087</v>
      </c>
      <c r="R100" s="90">
        <f t="shared" si="39"/>
        <v>2039598</v>
      </c>
      <c r="S100" s="90">
        <f t="shared" si="39"/>
        <v>2149956</v>
      </c>
      <c r="T100" s="89">
        <f t="shared" ref="T100" si="40">SUM(T86,T91,T99)</f>
        <v>2213776</v>
      </c>
      <c r="U100" s="61"/>
      <c r="V100" s="89">
        <f t="shared" si="29"/>
        <v>2867645</v>
      </c>
      <c r="W100" s="90">
        <f t="shared" si="32"/>
        <v>1887868</v>
      </c>
      <c r="X100" s="90">
        <f t="shared" si="33"/>
        <v>1853254</v>
      </c>
      <c r="Y100" s="91">
        <f t="shared" si="34"/>
        <v>2149956</v>
      </c>
    </row>
    <row r="102" spans="1:25" s="4" customFormat="1">
      <c r="A102" s="1" t="s">
        <v>82</v>
      </c>
      <c r="B102" s="1"/>
      <c r="C102" s="1"/>
      <c r="D102" s="258"/>
      <c r="E102" s="258"/>
      <c r="F102" s="258"/>
      <c r="G102" s="258"/>
      <c r="V102" s="258"/>
      <c r="Y102" s="258"/>
    </row>
    <row r="103" spans="1:25" ht="6.75" customHeight="1"/>
    <row r="104" spans="1:25" ht="9" customHeight="1">
      <c r="A104" s="5"/>
      <c r="B104" s="5"/>
      <c r="C104" s="5"/>
      <c r="D104" s="274"/>
      <c r="E104" s="275"/>
      <c r="F104" s="275"/>
      <c r="G104" s="247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01"/>
      <c r="V104" s="274"/>
      <c r="W104" s="5"/>
      <c r="X104" s="5"/>
      <c r="Y104" s="247"/>
    </row>
    <row r="105" spans="1:25">
      <c r="D105" s="298" t="str">
        <f>D4</f>
        <v>FY2019</v>
      </c>
      <c r="E105" s="277"/>
      <c r="F105" s="277"/>
      <c r="G105" s="278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201"/>
      <c r="V105" s="302" t="str">
        <f>V4</f>
        <v>FY2019</v>
      </c>
      <c r="W105" s="11" t="str">
        <f>W4</f>
        <v>FY2020</v>
      </c>
      <c r="X105" s="266" t="str">
        <f>X4</f>
        <v>FY2021</v>
      </c>
      <c r="Y105" s="248" t="str">
        <f>Y4</f>
        <v>FY2022</v>
      </c>
    </row>
    <row r="106" spans="1:25" ht="19.649999999999999" customHeight="1">
      <c r="A106" s="79"/>
      <c r="B106" s="79"/>
      <c r="C106" s="79"/>
      <c r="D106" s="281" t="s">
        <v>5</v>
      </c>
      <c r="E106" s="282" t="str">
        <f>E5</f>
        <v>Q2</v>
      </c>
      <c r="F106" s="282" t="str">
        <f>F5</f>
        <v>Q3</v>
      </c>
      <c r="G106" s="290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5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5</v>
      </c>
      <c r="U106" s="201"/>
      <c r="V106" s="303"/>
      <c r="W106" s="15"/>
      <c r="X106" s="15"/>
      <c r="Y106" s="249"/>
    </row>
    <row r="107" spans="1:25" ht="19.649999999999999" customHeight="1">
      <c r="A107" s="30" t="s">
        <v>83</v>
      </c>
      <c r="B107" s="30"/>
      <c r="C107" s="30"/>
      <c r="D107" s="299">
        <v>23362</v>
      </c>
      <c r="E107" s="300">
        <v>6892</v>
      </c>
      <c r="F107" s="300">
        <v>28616</v>
      </c>
      <c r="G107" s="260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61"/>
      <c r="V107" s="299">
        <f>SUM(D107:G107)</f>
        <v>116701</v>
      </c>
      <c r="W107" s="104">
        <f>SUM(H107:K107)</f>
        <v>126962</v>
      </c>
      <c r="X107" s="104">
        <f>SUM(L107:O107)</f>
        <v>82462</v>
      </c>
      <c r="Y107" s="260">
        <f>SUM(P107:S107)</f>
        <v>66708</v>
      </c>
    </row>
    <row r="108" spans="1:25" ht="19.649999999999999" customHeight="1">
      <c r="A108" s="30" t="s">
        <v>84</v>
      </c>
      <c r="B108" s="30"/>
      <c r="C108" s="30"/>
      <c r="D108" s="299">
        <v>-29403</v>
      </c>
      <c r="E108" s="300">
        <v>-54420</v>
      </c>
      <c r="F108" s="300">
        <v>-41379</v>
      </c>
      <c r="G108" s="260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61"/>
      <c r="V108" s="299">
        <f>SUM(D108:G108)</f>
        <v>-164591</v>
      </c>
      <c r="W108" s="104">
        <f>SUM(H108:K108)</f>
        <v>-63559</v>
      </c>
      <c r="X108" s="104">
        <f>SUM(L108:O108)</f>
        <v>-59355</v>
      </c>
      <c r="Y108" s="260">
        <f>SUM(P108:S108)</f>
        <v>-133939</v>
      </c>
    </row>
    <row r="109" spans="1:25" ht="19.649999999999999" customHeight="1">
      <c r="A109" s="30" t="s">
        <v>85</v>
      </c>
      <c r="B109" s="30"/>
      <c r="C109" s="30"/>
      <c r="D109" s="299">
        <v>4616</v>
      </c>
      <c r="E109" s="300">
        <v>60623</v>
      </c>
      <c r="F109" s="300">
        <v>-7938</v>
      </c>
      <c r="G109" s="260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61"/>
      <c r="V109" s="299">
        <f>SUM(D109:G109)</f>
        <v>75757</v>
      </c>
      <c r="W109" s="104">
        <f>SUM(H109:K109)</f>
        <v>-4085</v>
      </c>
      <c r="X109" s="104">
        <f>SUM(L109:O109)</f>
        <v>-131685</v>
      </c>
      <c r="Y109" s="260">
        <f>SUM(P109:S109)</f>
        <v>35454</v>
      </c>
    </row>
    <row r="110" spans="1:25" ht="19.649999999999999" customHeight="1" thickBot="1">
      <c r="A110" s="88" t="s">
        <v>86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61"/>
      <c r="V110" s="89">
        <v>263688</v>
      </c>
      <c r="W110" s="90">
        <v>330344</v>
      </c>
      <c r="X110" s="90">
        <v>234020</v>
      </c>
      <c r="Y110" s="91">
        <v>210884</v>
      </c>
    </row>
    <row r="111" spans="1:25" ht="18.75" customHeight="1" thickBot="1">
      <c r="A111" s="44" t="s">
        <v>15</v>
      </c>
      <c r="B111" s="44"/>
      <c r="C111" s="44"/>
      <c r="D111" s="286">
        <f>D107+D108</f>
        <v>-6041</v>
      </c>
      <c r="E111" s="261">
        <f>E107+E108</f>
        <v>-47528</v>
      </c>
      <c r="F111" s="261">
        <f>F107+F108</f>
        <v>-12763</v>
      </c>
      <c r="G111" s="252">
        <f t="shared" ref="G111" si="41">G107+G108</f>
        <v>18442</v>
      </c>
      <c r="H111" s="46">
        <f>H107+H108</f>
        <v>15899</v>
      </c>
      <c r="I111" s="47">
        <f t="shared" ref="I111:S111" si="42">I107+I108</f>
        <v>-17682</v>
      </c>
      <c r="J111" s="47">
        <f t="shared" si="42"/>
        <v>29010</v>
      </c>
      <c r="K111" s="48">
        <f t="shared" si="42"/>
        <v>36176</v>
      </c>
      <c r="L111" s="46">
        <f t="shared" si="42"/>
        <v>33779</v>
      </c>
      <c r="M111" s="47">
        <f t="shared" si="42"/>
        <v>-22911</v>
      </c>
      <c r="N111" s="47">
        <f t="shared" si="42"/>
        <v>-6259</v>
      </c>
      <c r="O111" s="48">
        <f t="shared" si="42"/>
        <v>18498</v>
      </c>
      <c r="P111" s="46">
        <f t="shared" si="42"/>
        <v>5337</v>
      </c>
      <c r="Q111" s="47">
        <f t="shared" si="42"/>
        <v>-90781</v>
      </c>
      <c r="R111" s="47">
        <f>R107+R108</f>
        <v>-12243</v>
      </c>
      <c r="S111" s="261">
        <f t="shared" si="42"/>
        <v>30456</v>
      </c>
      <c r="T111" s="46">
        <f t="shared" ref="T111" si="43">T107+T108</f>
        <v>3448</v>
      </c>
      <c r="U111" s="61"/>
      <c r="V111" s="286">
        <f>SUM(V107:V108)</f>
        <v>-47890</v>
      </c>
      <c r="W111" s="47">
        <f>SUM(W107:W108)</f>
        <v>63403</v>
      </c>
      <c r="X111" s="47">
        <f>SUM(X107:X108)</f>
        <v>23107</v>
      </c>
      <c r="Y111" s="252">
        <f>SUM(Y107:Y108)</f>
        <v>-67231</v>
      </c>
    </row>
    <row r="112" spans="1:25">
      <c r="S112" s="245"/>
    </row>
    <row r="113" spans="1:25">
      <c r="A113" s="1" t="s">
        <v>87</v>
      </c>
      <c r="B113" s="2"/>
      <c r="C113" s="2"/>
    </row>
    <row r="114" spans="1:25" ht="6.75" customHeight="1">
      <c r="A114" s="4"/>
    </row>
    <row r="115" spans="1:25" ht="9" customHeight="1">
      <c r="A115" s="5"/>
      <c r="B115" s="5"/>
      <c r="C115" s="5"/>
      <c r="D115" s="274"/>
      <c r="E115" s="275"/>
      <c r="F115" s="275"/>
      <c r="G115" s="247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01"/>
      <c r="V115" s="274"/>
      <c r="W115" s="5"/>
      <c r="X115" s="5"/>
      <c r="Y115" s="247"/>
    </row>
    <row r="116" spans="1:25">
      <c r="D116" s="276" t="str">
        <f>D4</f>
        <v>FY2019</v>
      </c>
      <c r="E116" s="277"/>
      <c r="F116" s="277"/>
      <c r="G116" s="278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201"/>
      <c r="V116" s="302" t="str">
        <f>V4</f>
        <v>FY2019</v>
      </c>
      <c r="W116" s="11" t="str">
        <f>W4</f>
        <v>FY2020</v>
      </c>
      <c r="X116" s="266" t="str">
        <f>X4</f>
        <v>FY2021</v>
      </c>
      <c r="Y116" s="248" t="str">
        <f>Y4</f>
        <v>FY2022</v>
      </c>
    </row>
    <row r="117" spans="1:25" ht="19.649999999999999" customHeight="1">
      <c r="A117" s="79"/>
      <c r="B117" s="79"/>
      <c r="C117" s="79"/>
      <c r="D117" s="281" t="s">
        <v>5</v>
      </c>
      <c r="E117" s="282" t="s">
        <v>6</v>
      </c>
      <c r="F117" s="282" t="s">
        <v>7</v>
      </c>
      <c r="G117" s="290" t="s">
        <v>8</v>
      </c>
      <c r="H117" s="12" t="s">
        <v>5</v>
      </c>
      <c r="I117" s="13" t="s">
        <v>6</v>
      </c>
      <c r="J117" s="13" t="s">
        <v>7</v>
      </c>
      <c r="K117" s="14" t="s">
        <v>8</v>
      </c>
      <c r="L117" s="12" t="s">
        <v>5</v>
      </c>
      <c r="M117" s="13" t="s">
        <v>6</v>
      </c>
      <c r="N117" s="13" t="s">
        <v>7</v>
      </c>
      <c r="O117" s="14" t="s">
        <v>8</v>
      </c>
      <c r="P117" s="12" t="s">
        <v>5</v>
      </c>
      <c r="Q117" s="13" t="s">
        <v>6</v>
      </c>
      <c r="R117" s="13" t="s">
        <v>7</v>
      </c>
      <c r="S117" s="14" t="s">
        <v>8</v>
      </c>
      <c r="T117" s="12" t="s">
        <v>5</v>
      </c>
      <c r="U117" s="201"/>
      <c r="V117" s="303"/>
      <c r="W117" s="15"/>
      <c r="X117" s="15"/>
      <c r="Y117" s="249"/>
    </row>
    <row r="118" spans="1:25" s="19" customFormat="1" ht="21.9" customHeight="1">
      <c r="A118" s="106" t="s">
        <v>181</v>
      </c>
      <c r="B118" s="106"/>
      <c r="C118" s="106"/>
      <c r="D118" s="301"/>
      <c r="E118" s="240"/>
      <c r="F118" s="240"/>
      <c r="G118" s="239"/>
      <c r="H118" s="107"/>
      <c r="I118" s="108"/>
      <c r="J118" s="108"/>
      <c r="K118" s="239"/>
      <c r="L118" s="107"/>
      <c r="M118" s="108"/>
      <c r="N118" s="108"/>
      <c r="O118" s="109"/>
      <c r="P118" s="272"/>
      <c r="Q118" s="108"/>
      <c r="R118" s="108"/>
      <c r="S118" s="109"/>
      <c r="T118" s="107"/>
      <c r="U118" s="18"/>
      <c r="V118" s="301"/>
      <c r="W118" s="240"/>
      <c r="X118" s="240"/>
      <c r="Y118" s="239"/>
    </row>
    <row r="119" spans="1:25" s="19" customFormat="1" ht="16.5" customHeight="1">
      <c r="A119" s="108" t="s">
        <v>89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203"/>
      <c r="V119" s="37"/>
      <c r="W119" s="38">
        <f t="shared" ref="W119:W123" si="44">SUM(H119:K119)</f>
        <v>1376613</v>
      </c>
      <c r="X119" s="38">
        <f>SUM(L119:O119)</f>
        <v>1428192</v>
      </c>
      <c r="Y119" s="39">
        <f>SUM(P119:S119)</f>
        <v>1684356</v>
      </c>
    </row>
    <row r="120" spans="1:25" s="57" customFormat="1" ht="16.5" customHeight="1">
      <c r="A120" s="57" t="s">
        <v>90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5"/>
      <c r="V120" s="25"/>
      <c r="W120" s="26">
        <f t="shared" si="44"/>
        <v>12111</v>
      </c>
      <c r="X120" s="26">
        <f>SUM(L120:O120)</f>
        <v>24466</v>
      </c>
      <c r="Y120" s="27">
        <f>SUM(P120:S120)</f>
        <v>79648</v>
      </c>
    </row>
    <row r="121" spans="1:25" s="57" customFormat="1" ht="16.5" customHeight="1">
      <c r="A121" s="57" t="s">
        <v>91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5"/>
      <c r="V121" s="25"/>
      <c r="W121" s="26">
        <f t="shared" si="44"/>
        <v>159909</v>
      </c>
      <c r="X121" s="26">
        <f>SUM(L121:O121)</f>
        <v>187082</v>
      </c>
      <c r="Y121" s="27">
        <f t="shared" ref="Y121:Y123" si="45">SUM(P121:S121)</f>
        <v>234843</v>
      </c>
    </row>
    <row r="122" spans="1:25" s="57" customFormat="1" ht="16.5" customHeight="1">
      <c r="A122" s="57" t="s">
        <v>92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5"/>
      <c r="V122" s="25"/>
      <c r="W122" s="26">
        <f t="shared" si="44"/>
        <v>108878</v>
      </c>
      <c r="X122" s="26">
        <f>SUM(L122:O122)</f>
        <v>99497</v>
      </c>
      <c r="Y122" s="27">
        <f t="shared" si="45"/>
        <v>113572</v>
      </c>
    </row>
    <row r="123" spans="1:25" s="57" customFormat="1" ht="16.5" customHeight="1">
      <c r="A123" s="71" t="s">
        <v>93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5504</v>
      </c>
      <c r="R123" s="97">
        <v>5810</v>
      </c>
      <c r="S123" s="98">
        <v>5700</v>
      </c>
      <c r="T123" s="96">
        <v>6213</v>
      </c>
      <c r="U123" s="25"/>
      <c r="V123" s="96"/>
      <c r="W123" s="97">
        <f t="shared" si="44"/>
        <v>24558</v>
      </c>
      <c r="X123" s="97">
        <f>SUM(L123:O123)</f>
        <v>19350</v>
      </c>
      <c r="Y123" s="98">
        <f t="shared" si="45"/>
        <v>21761</v>
      </c>
    </row>
    <row r="124" spans="1:25" s="57" customFormat="1">
      <c r="A124" s="57" t="s">
        <v>178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U124" s="26"/>
      <c r="V124" s="26"/>
      <c r="W124" s="26"/>
      <c r="X124" s="26"/>
      <c r="Y124" s="26"/>
    </row>
    <row r="125" spans="1:25">
      <c r="A125" s="245" t="s">
        <v>182</v>
      </c>
      <c r="B125" s="245"/>
      <c r="C125" s="245"/>
      <c r="H125" s="245"/>
    </row>
    <row r="126" spans="1:25">
      <c r="A126" s="18" t="s">
        <v>195</v>
      </c>
      <c r="B126" s="245"/>
      <c r="C126" s="245"/>
      <c r="H126" s="245"/>
    </row>
    <row r="127" spans="1:25">
      <c r="A127" s="166" t="s">
        <v>183</v>
      </c>
      <c r="B127" s="245"/>
      <c r="C127" s="245"/>
      <c r="H127" s="245"/>
    </row>
    <row r="128" spans="1:25" ht="9" customHeight="1">
      <c r="A128" s="5"/>
      <c r="B128" s="5"/>
      <c r="C128" s="5"/>
      <c r="D128" s="274"/>
      <c r="E128" s="275"/>
      <c r="F128" s="275"/>
      <c r="G128" s="247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201"/>
      <c r="V128" s="274"/>
      <c r="W128" s="5"/>
      <c r="X128" s="5"/>
      <c r="Y128" s="247"/>
    </row>
    <row r="129" spans="1:25">
      <c r="D129" s="276" t="str">
        <f>D4</f>
        <v>FY2019</v>
      </c>
      <c r="E129" s="277"/>
      <c r="F129" s="277"/>
      <c r="G129" s="278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201"/>
      <c r="V129" s="302" t="str">
        <f>V4</f>
        <v>FY2019</v>
      </c>
      <c r="W129" s="11" t="str">
        <f>W4</f>
        <v>FY2020</v>
      </c>
      <c r="X129" s="266" t="str">
        <f>X4</f>
        <v>FY2021</v>
      </c>
      <c r="Y129" s="248" t="str">
        <f>Y4</f>
        <v>FY2022</v>
      </c>
    </row>
    <row r="130" spans="1:25" ht="19.649999999999999" customHeight="1">
      <c r="A130" s="79"/>
      <c r="B130" s="79"/>
      <c r="C130" s="79"/>
      <c r="D130" s="281" t="s">
        <v>5</v>
      </c>
      <c r="E130" s="282" t="s">
        <v>6</v>
      </c>
      <c r="F130" s="282" t="s">
        <v>7</v>
      </c>
      <c r="G130" s="290" t="s">
        <v>8</v>
      </c>
      <c r="H130" s="12" t="s">
        <v>5</v>
      </c>
      <c r="I130" s="13" t="s">
        <v>6</v>
      </c>
      <c r="J130" s="13" t="s">
        <v>7</v>
      </c>
      <c r="K130" s="14" t="s">
        <v>8</v>
      </c>
      <c r="L130" s="12" t="s">
        <v>5</v>
      </c>
      <c r="M130" s="13" t="s">
        <v>6</v>
      </c>
      <c r="N130" s="13" t="s">
        <v>7</v>
      </c>
      <c r="O130" s="14" t="s">
        <v>8</v>
      </c>
      <c r="P130" s="12" t="s">
        <v>5</v>
      </c>
      <c r="Q130" s="13" t="s">
        <v>6</v>
      </c>
      <c r="R130" s="13" t="s">
        <v>7</v>
      </c>
      <c r="S130" s="14" t="s">
        <v>8</v>
      </c>
      <c r="T130" s="12" t="s">
        <v>5</v>
      </c>
      <c r="U130" s="201"/>
      <c r="V130" s="303"/>
      <c r="W130" s="15"/>
      <c r="X130" s="15"/>
      <c r="Y130" s="249"/>
    </row>
    <row r="131" spans="1:25" s="19" customFormat="1" ht="21.9" customHeight="1">
      <c r="A131" s="106" t="s">
        <v>94</v>
      </c>
      <c r="B131" s="106"/>
      <c r="C131" s="106"/>
      <c r="D131" s="301"/>
      <c r="E131" s="240"/>
      <c r="F131" s="240"/>
      <c r="G131" s="23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18"/>
      <c r="V131" s="301"/>
      <c r="W131" s="108"/>
      <c r="X131" s="268"/>
      <c r="Y131" s="241"/>
    </row>
    <row r="132" spans="1:25" s="19" customFormat="1" ht="16.5" customHeight="1">
      <c r="A132" s="108" t="s">
        <v>95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03"/>
      <c r="V132" s="37">
        <f t="shared" ref="V132:V137" si="46">SUM(D132:G132)</f>
        <v>1013055</v>
      </c>
      <c r="W132" s="38">
        <f t="shared" ref="W132:W137" si="47">SUM(H132:K132)</f>
        <v>815895</v>
      </c>
      <c r="X132" s="269"/>
      <c r="Y132" s="242"/>
    </row>
    <row r="133" spans="1:25" s="57" customFormat="1" ht="16.5" customHeight="1">
      <c r="A133" s="57" t="s">
        <v>96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5"/>
      <c r="V133" s="25">
        <f t="shared" si="46"/>
        <v>557191</v>
      </c>
      <c r="W133" s="26">
        <f t="shared" si="47"/>
        <v>532307</v>
      </c>
      <c r="X133" s="270"/>
      <c r="Y133" s="243"/>
    </row>
    <row r="134" spans="1:25" s="57" customFormat="1" ht="16.5" customHeight="1">
      <c r="A134" s="57" t="s">
        <v>97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5"/>
      <c r="V134" s="25">
        <f t="shared" si="46"/>
        <v>178396</v>
      </c>
      <c r="W134" s="26">
        <f t="shared" si="47"/>
        <v>134661</v>
      </c>
      <c r="X134" s="270"/>
      <c r="Y134" s="243"/>
    </row>
    <row r="135" spans="1:25" s="57" customFormat="1" ht="16.5" customHeight="1">
      <c r="A135" s="57" t="s">
        <v>98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5"/>
      <c r="V135" s="25">
        <f t="shared" si="46"/>
        <v>23006</v>
      </c>
      <c r="W135" s="26">
        <f t="shared" si="47"/>
        <v>24689</v>
      </c>
      <c r="X135" s="270"/>
      <c r="Y135" s="243"/>
    </row>
    <row r="136" spans="1:25" s="57" customFormat="1" ht="16.5" customHeight="1">
      <c r="A136" s="57" t="s">
        <v>99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5"/>
      <c r="V136" s="25">
        <f t="shared" si="46"/>
        <v>61896</v>
      </c>
      <c r="W136" s="26">
        <f t="shared" si="47"/>
        <v>56874</v>
      </c>
      <c r="X136" s="270"/>
      <c r="Y136" s="243"/>
    </row>
    <row r="137" spans="1:25" s="57" customFormat="1" ht="16.5" customHeight="1">
      <c r="A137" s="71" t="s">
        <v>93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5"/>
      <c r="V137" s="96">
        <f t="shared" si="46"/>
        <v>175036</v>
      </c>
      <c r="W137" s="97">
        <f t="shared" si="47"/>
        <v>117643</v>
      </c>
      <c r="X137" s="271"/>
      <c r="Y137" s="244"/>
    </row>
    <row r="138" spans="1:25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</row>
    <row r="139" spans="1:25">
      <c r="O139" s="279"/>
      <c r="Q139" s="273"/>
    </row>
    <row r="140" spans="1:25" ht="9" customHeight="1">
      <c r="A140" s="5"/>
      <c r="B140" s="5"/>
      <c r="C140" s="5"/>
      <c r="D140" s="274"/>
      <c r="E140" s="275"/>
      <c r="F140" s="275"/>
      <c r="G140" s="247"/>
      <c r="H140" s="6"/>
      <c r="I140" s="5"/>
      <c r="J140" s="5"/>
      <c r="K140" s="7"/>
      <c r="L140" s="6"/>
      <c r="M140" s="5"/>
      <c r="N140" s="5"/>
      <c r="O140" s="7"/>
      <c r="P140" s="274"/>
      <c r="Q140" s="275"/>
      <c r="R140" s="275"/>
      <c r="S140" s="247"/>
      <c r="T140" s="6"/>
      <c r="U140" s="201"/>
      <c r="V140" s="274"/>
      <c r="W140" s="5"/>
      <c r="X140" s="5"/>
      <c r="Y140" s="247"/>
    </row>
    <row r="141" spans="1:25">
      <c r="D141" s="276" t="str">
        <f>D4</f>
        <v>FY2019</v>
      </c>
      <c r="E141" s="277"/>
      <c r="F141" s="277"/>
      <c r="G141" s="278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276" t="str">
        <f>P4</f>
        <v>FY2022</v>
      </c>
      <c r="Q141" s="277"/>
      <c r="R141" s="277"/>
      <c r="S141" s="278"/>
      <c r="T141" s="8" t="str">
        <f>T4</f>
        <v>FY2023</v>
      </c>
      <c r="U141" s="201"/>
      <c r="V141" s="302" t="str">
        <f>V4</f>
        <v>FY2019</v>
      </c>
      <c r="W141" s="11" t="str">
        <f>W4</f>
        <v>FY2020</v>
      </c>
      <c r="X141" s="266" t="str">
        <f>X4</f>
        <v>FY2021</v>
      </c>
      <c r="Y141" s="248" t="str">
        <f>Y4</f>
        <v>FY2022</v>
      </c>
    </row>
    <row r="142" spans="1:25" ht="19.649999999999999" customHeight="1">
      <c r="D142" s="281" t="s">
        <v>5</v>
      </c>
      <c r="E142" s="282" t="s">
        <v>6</v>
      </c>
      <c r="F142" s="282" t="str">
        <f>F5</f>
        <v>Q3</v>
      </c>
      <c r="G142" s="290" t="str">
        <f>G5</f>
        <v>Q4</v>
      </c>
      <c r="H142" s="12" t="s">
        <v>5</v>
      </c>
      <c r="I142" s="13" t="s">
        <v>6</v>
      </c>
      <c r="J142" s="13" t="str">
        <f>J5</f>
        <v>Q3</v>
      </c>
      <c r="K142" s="14" t="str">
        <f>K5</f>
        <v>Q4</v>
      </c>
      <c r="L142" s="12" t="s">
        <v>5</v>
      </c>
      <c r="M142" s="13" t="s">
        <v>6</v>
      </c>
      <c r="N142" s="13" t="str">
        <f>N5</f>
        <v>Q3</v>
      </c>
      <c r="O142" s="14" t="str">
        <f>O5</f>
        <v>Q4</v>
      </c>
      <c r="P142" s="12" t="s">
        <v>5</v>
      </c>
      <c r="Q142" s="13" t="s">
        <v>6</v>
      </c>
      <c r="R142" s="13" t="str">
        <f>R5</f>
        <v>Q3</v>
      </c>
      <c r="S142" s="14" t="str">
        <f>S5</f>
        <v>Q4</v>
      </c>
      <c r="T142" s="12" t="s">
        <v>5</v>
      </c>
      <c r="U142" s="201"/>
      <c r="V142" s="303"/>
      <c r="W142" s="15"/>
      <c r="X142" s="15"/>
      <c r="Y142" s="249"/>
    </row>
    <row r="143" spans="1:25" s="19" customFormat="1" ht="21.9" customHeight="1">
      <c r="A143" s="111" t="s">
        <v>100</v>
      </c>
      <c r="B143" s="111"/>
      <c r="C143" s="112"/>
      <c r="D143" s="283"/>
      <c r="E143" s="254"/>
      <c r="F143" s="254"/>
      <c r="G143" s="250"/>
      <c r="H143" s="18"/>
      <c r="K143" s="20"/>
      <c r="L143" s="18"/>
      <c r="O143" s="20"/>
      <c r="P143" s="18"/>
      <c r="S143" s="20"/>
      <c r="T143" s="18"/>
      <c r="U143" s="18"/>
      <c r="V143" s="283"/>
      <c r="X143" s="246"/>
      <c r="Y143" s="250"/>
    </row>
    <row r="144" spans="1:25" s="57" customFormat="1" ht="16.5" customHeight="1">
      <c r="A144" s="110" t="s">
        <v>101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25"/>
      <c r="V144" s="37">
        <f t="shared" ref="V144:V148" si="48">SUM(D144:G144)</f>
        <v>872378</v>
      </c>
      <c r="W144" s="38">
        <f t="shared" ref="W144:W148" si="49">SUM(H144:K144)</f>
        <v>753041</v>
      </c>
      <c r="X144" s="38">
        <f t="shared" ref="X144:X148" si="50">SUM(L144:O144)</f>
        <v>705242</v>
      </c>
      <c r="Y144" s="39">
        <f>SUM(P144:S144)</f>
        <v>803955</v>
      </c>
    </row>
    <row r="145" spans="1:25" s="57" customFormat="1" ht="16.5" customHeight="1">
      <c r="A145" s="110" t="s">
        <v>25</v>
      </c>
      <c r="B145" s="110"/>
      <c r="C145" s="110"/>
      <c r="D145" s="26">
        <f t="shared" ref="D145" si="51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5"/>
      <c r="V145" s="25">
        <f t="shared" si="48"/>
        <v>1136202</v>
      </c>
      <c r="W145" s="26">
        <f t="shared" si="49"/>
        <v>929028</v>
      </c>
      <c r="X145" s="26">
        <f t="shared" si="50"/>
        <v>1053345</v>
      </c>
      <c r="Y145" s="27">
        <f t="shared" ref="Y145:Y147" si="52">SUM(P145:S145)</f>
        <v>1330225</v>
      </c>
    </row>
    <row r="146" spans="1:25" s="57" customFormat="1" ht="16.5" customHeight="1">
      <c r="B146" s="110" t="s">
        <v>102</v>
      </c>
      <c r="C146" s="308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5"/>
      <c r="V146" s="25">
        <f t="shared" si="48"/>
        <v>534181</v>
      </c>
      <c r="W146" s="26">
        <f t="shared" si="49"/>
        <v>386609</v>
      </c>
      <c r="X146" s="26">
        <f t="shared" si="50"/>
        <v>443647</v>
      </c>
      <c r="Y146" s="27">
        <f t="shared" si="52"/>
        <v>600836</v>
      </c>
    </row>
    <row r="147" spans="1:25" s="57" customFormat="1" ht="16.5" customHeight="1">
      <c r="B147" s="110" t="s">
        <v>184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5"/>
      <c r="V147" s="25">
        <f t="shared" si="48"/>
        <v>436458</v>
      </c>
      <c r="W147" s="26">
        <f t="shared" si="49"/>
        <v>393409</v>
      </c>
      <c r="X147" s="26">
        <f t="shared" si="50"/>
        <v>450178</v>
      </c>
      <c r="Y147" s="27">
        <f t="shared" si="52"/>
        <v>546462</v>
      </c>
    </row>
    <row r="148" spans="1:25" s="57" customFormat="1" ht="16.5" customHeight="1">
      <c r="A148" s="71"/>
      <c r="B148" s="71" t="s">
        <v>93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25"/>
      <c r="V148" s="96">
        <f t="shared" si="48"/>
        <v>165563</v>
      </c>
      <c r="W148" s="97">
        <f t="shared" si="49"/>
        <v>149010</v>
      </c>
      <c r="X148" s="97">
        <f t="shared" si="50"/>
        <v>159520</v>
      </c>
      <c r="Y148" s="98">
        <f>SUM(P148:S148)</f>
        <v>182927</v>
      </c>
    </row>
    <row r="149" spans="1:25">
      <c r="E149" s="26"/>
      <c r="I149" s="26"/>
      <c r="M149" s="26"/>
      <c r="Q149" s="26"/>
    </row>
    <row r="151" spans="1:25" ht="15" customHeight="1">
      <c r="S151" s="28"/>
    </row>
  </sheetData>
  <sheetProtection algorithmName="SHA-512" hashValue="LjemZYMbyhnruye66eyPlk/sD9NbfULRnXVYk/D1BJtxp1V0345j2Iy7F5Y1hZLXeLUjBa7h0SW0uH+R8QKSVA==" saltValue="re5xZjuahcZLnxKQtn9hAA==" spinCount="100000" sheet="1" formatCells="0" formatColumns="0" formatRows="0" insertColumns="0" insertRows="0" insertHyperlinks="0" deleteColumns="0" deleteRows="0" sort="0" autoFilter="0" pivotTables="0"/>
  <phoneticPr fontId="4"/>
  <pageMargins left="0.25" right="0.25" top="0.75" bottom="0.75" header="0.3" footer="0.3"/>
  <pageSetup paperSize="8" scale="58" fitToHeight="0" orientation="landscape" r:id="rId1"/>
  <headerFooter alignWithMargins="0"/>
  <rowBreaks count="1" manualBreakCount="1">
    <brk id="78" max="24" man="1"/>
  </rowBreaks>
  <colBreaks count="1" manualBreakCount="1">
    <brk id="24" max="146" man="1"/>
  </colBreaks>
  <ignoredErrors>
    <ignoredError sqref="V8:W8 V19:W21 V44:W44 Y144:Y1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O37" sqref="O37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2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6" ma:contentTypeDescription="新しいドキュメントを作成します。" ma:contentTypeScope="" ma:versionID="b96e06a2d186b5991c1064871dee8ffc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02fdabc0304eaf6a6f9b434a572fe73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1940335A-D4AB-4091-A4C4-C44A403339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DA389-BDDC-422E-8945-C5FA829A7D7B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c00bc5bf-ef2e-4736-9f56-0707dddfb7fc"/>
    <ds:schemaRef ds:uri="6b58be95-b25f-4b17-aeb6-f7d85e5bf1e2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2023-08-09T06:56:00Z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