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/>
  <xr:revisionPtr revIDLastSave="316" documentId="114_{8B03E37C-1288-404D-9CF2-9CE317D9DA27}" xr6:coauthVersionLast="44" xr6:coauthVersionMax="44" xr10:uidLastSave="{2BD0C763-7B1C-4D56-A8C9-2E8C8608AE3A}"/>
  <workbookProtection workbookPassword="E59C" lockStructure="1"/>
  <bookViews>
    <workbookView xWindow="-3180" yWindow="-18120" windowWidth="29040" windowHeight="17640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Data_FY2017～セグメント変更'!$A$1:$S$144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04" i="19" l="1"/>
  <c r="S103" i="19"/>
  <c r="S102" i="19"/>
  <c r="S101" i="19"/>
  <c r="S100" i="19"/>
  <c r="S99" i="19"/>
  <c r="S98" i="19"/>
  <c r="S97" i="19"/>
  <c r="S96" i="19"/>
  <c r="S95" i="19"/>
  <c r="S94" i="19"/>
  <c r="S93" i="19"/>
  <c r="S92" i="19"/>
  <c r="S91" i="19"/>
  <c r="S90" i="19"/>
  <c r="S89" i="19"/>
  <c r="S88" i="19"/>
  <c r="S87" i="19"/>
  <c r="S86" i="19"/>
  <c r="S85" i="19"/>
  <c r="R74" i="19" l="1"/>
  <c r="O13" i="19"/>
  <c r="O15" i="19"/>
  <c r="S26" i="19"/>
  <c r="S25" i="19"/>
  <c r="S24" i="19"/>
  <c r="Q90" i="19" l="1"/>
  <c r="R90" i="19"/>
  <c r="N90" i="19"/>
  <c r="M90" i="19"/>
  <c r="L90" i="19"/>
  <c r="O90" i="19"/>
  <c r="N75" i="19"/>
  <c r="M75" i="19"/>
  <c r="L75" i="19"/>
  <c r="K75" i="19"/>
  <c r="O75" i="19" l="1"/>
  <c r="S74" i="19"/>
  <c r="O55" i="19"/>
  <c r="S80" i="19" l="1"/>
  <c r="S79" i="19"/>
  <c r="S78" i="19"/>
  <c r="S77" i="19"/>
  <c r="S76" i="19"/>
  <c r="S73" i="19"/>
  <c r="S72" i="19"/>
  <c r="S71" i="19"/>
  <c r="S70" i="19"/>
  <c r="S69" i="19"/>
  <c r="S68" i="19"/>
  <c r="O12" i="19"/>
  <c r="O10" i="19"/>
  <c r="N55" i="19" l="1"/>
  <c r="N12" i="19"/>
  <c r="N10" i="19"/>
  <c r="Q19" i="19" l="1"/>
  <c r="M60" i="19" l="1"/>
  <c r="M57" i="19"/>
  <c r="M55" i="19"/>
  <c r="M51" i="19"/>
  <c r="M12" i="19" l="1"/>
  <c r="M10" i="19"/>
  <c r="L55" i="19" l="1"/>
  <c r="L139" i="19" l="1"/>
  <c r="L12" i="19" l="1"/>
  <c r="L10" i="19"/>
  <c r="S142" i="19" l="1"/>
  <c r="S141" i="19"/>
  <c r="S140" i="19"/>
  <c r="S139" i="19"/>
  <c r="S138" i="19"/>
  <c r="S131" i="19"/>
  <c r="S130" i="19"/>
  <c r="S129" i="19"/>
  <c r="S128" i="19"/>
  <c r="S127" i="19"/>
  <c r="S126" i="19"/>
  <c r="S114" i="19"/>
  <c r="S113" i="19"/>
  <c r="S112" i="19"/>
  <c r="S60" i="19"/>
  <c r="S59" i="19"/>
  <c r="S58" i="19"/>
  <c r="S56" i="19"/>
  <c r="S55" i="19"/>
  <c r="S54" i="19"/>
  <c r="S53" i="19"/>
  <c r="S52" i="19"/>
  <c r="S9" i="19" s="1"/>
  <c r="S51" i="19"/>
  <c r="S50" i="19"/>
  <c r="S49" i="19"/>
  <c r="S48" i="19"/>
  <c r="S21" i="19"/>
  <c r="S20" i="19"/>
  <c r="S19" i="19"/>
  <c r="S8" i="19"/>
  <c r="S135" i="19"/>
  <c r="S123" i="19"/>
  <c r="S110" i="19"/>
  <c r="S66" i="19"/>
  <c r="S46" i="19"/>
  <c r="S38" i="19"/>
  <c r="S33" i="19"/>
  <c r="O101" i="19"/>
  <c r="N101" i="19"/>
  <c r="N103" i="19" s="1"/>
  <c r="M101" i="19"/>
  <c r="L101" i="19"/>
  <c r="L103" i="19" s="1"/>
  <c r="O95" i="19"/>
  <c r="N95" i="19"/>
  <c r="M95" i="19"/>
  <c r="L95" i="19"/>
  <c r="O81" i="19"/>
  <c r="S81" i="19" s="1"/>
  <c r="N81" i="19"/>
  <c r="M81" i="19"/>
  <c r="L81" i="19"/>
  <c r="O136" i="19"/>
  <c r="N136" i="19"/>
  <c r="L135" i="19"/>
  <c r="O124" i="19"/>
  <c r="N124" i="19"/>
  <c r="L123" i="19"/>
  <c r="O116" i="19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O103" i="19" l="1"/>
  <c r="O82" i="19"/>
  <c r="S82" i="19" s="1"/>
  <c r="S75" i="19"/>
  <c r="N82" i="19"/>
  <c r="M82" i="19"/>
  <c r="M103" i="19"/>
  <c r="M104" i="19" s="1"/>
  <c r="M15" i="19" s="1"/>
  <c r="N104" i="19"/>
  <c r="N15" i="19" s="1"/>
  <c r="O104" i="19"/>
  <c r="S16" i="19"/>
  <c r="L82" i="19"/>
  <c r="S57" i="19"/>
  <c r="S116" i="19"/>
  <c r="S13" i="19" s="1"/>
  <c r="L104" i="19"/>
  <c r="L15" i="19" s="1"/>
  <c r="S10" i="19"/>
  <c r="K88" i="19"/>
  <c r="K94" i="19"/>
  <c r="S15" i="19" l="1"/>
  <c r="R112" i="19"/>
  <c r="R113" i="19"/>
  <c r="J94" i="19"/>
  <c r="J95" i="19" s="1"/>
  <c r="G94" i="19"/>
  <c r="Q94" i="19" s="1"/>
  <c r="G88" i="19"/>
  <c r="J88" i="19"/>
  <c r="J80" i="19"/>
  <c r="J81" i="19" s="1"/>
  <c r="I94" i="19"/>
  <c r="I95" i="19" s="1"/>
  <c r="I88" i="19"/>
  <c r="I80" i="19"/>
  <c r="H116" i="19"/>
  <c r="H13" i="19" s="1"/>
  <c r="H94" i="19"/>
  <c r="H95" i="19" s="1"/>
  <c r="H88" i="19"/>
  <c r="H80" i="19"/>
  <c r="H81" i="19" s="1"/>
  <c r="H73" i="19"/>
  <c r="H75" i="19" s="1"/>
  <c r="H82" i="19" s="1"/>
  <c r="R142" i="19"/>
  <c r="R141" i="19"/>
  <c r="R140" i="19"/>
  <c r="R138" i="19"/>
  <c r="R131" i="19"/>
  <c r="R130" i="19"/>
  <c r="R129" i="19"/>
  <c r="R128" i="19"/>
  <c r="R127" i="19"/>
  <c r="R126" i="19"/>
  <c r="R114" i="19"/>
  <c r="R102" i="19"/>
  <c r="R98" i="19"/>
  <c r="R99" i="19"/>
  <c r="R100" i="19"/>
  <c r="R97" i="19"/>
  <c r="R96" i="19"/>
  <c r="R94" i="19"/>
  <c r="R93" i="19"/>
  <c r="R91" i="19"/>
  <c r="R16" i="19" s="1"/>
  <c r="R88" i="19"/>
  <c r="R86" i="19"/>
  <c r="R85" i="19"/>
  <c r="R80" i="19"/>
  <c r="R78" i="19"/>
  <c r="R79" i="19"/>
  <c r="R76" i="19"/>
  <c r="R73" i="19"/>
  <c r="R72" i="19"/>
  <c r="R71" i="19"/>
  <c r="R70" i="19"/>
  <c r="R69" i="19"/>
  <c r="R68" i="19"/>
  <c r="R59" i="19"/>
  <c r="R58" i="19"/>
  <c r="R56" i="19"/>
  <c r="R54" i="19"/>
  <c r="R53" i="19"/>
  <c r="R50" i="19"/>
  <c r="R20" i="19"/>
  <c r="R19" i="19"/>
  <c r="R8" i="19"/>
  <c r="R33" i="19"/>
  <c r="R38" i="19"/>
  <c r="R46" i="19"/>
  <c r="R66" i="19"/>
  <c r="R110" i="19"/>
  <c r="R123" i="19"/>
  <c r="R135" i="19"/>
  <c r="K139" i="19"/>
  <c r="J139" i="19"/>
  <c r="H139" i="19"/>
  <c r="R139" i="19" s="1"/>
  <c r="K136" i="19"/>
  <c r="J136" i="19"/>
  <c r="H135" i="19"/>
  <c r="K124" i="19"/>
  <c r="J124" i="19"/>
  <c r="H123" i="19"/>
  <c r="K116" i="19"/>
  <c r="K13" i="19"/>
  <c r="J116" i="19"/>
  <c r="J13" i="19" s="1"/>
  <c r="I116" i="19"/>
  <c r="K111" i="19"/>
  <c r="J111" i="19"/>
  <c r="I111" i="19"/>
  <c r="H110" i="19"/>
  <c r="K101" i="19"/>
  <c r="K103" i="19" s="1"/>
  <c r="R103" i="19" s="1"/>
  <c r="J101" i="19"/>
  <c r="J103" i="19" s="1"/>
  <c r="I101" i="19"/>
  <c r="I103" i="19" s="1"/>
  <c r="H101" i="19"/>
  <c r="H103" i="19" s="1"/>
  <c r="K95" i="19"/>
  <c r="R95" i="19" s="1"/>
  <c r="I90" i="19"/>
  <c r="H90" i="19"/>
  <c r="K90" i="19"/>
  <c r="J90" i="19"/>
  <c r="I81" i="19"/>
  <c r="K81" i="19"/>
  <c r="R81" i="19" s="1"/>
  <c r="I75" i="19"/>
  <c r="R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R82" i="19" s="1"/>
  <c r="J57" i="19"/>
  <c r="J60" i="19" s="1"/>
  <c r="J51" i="19"/>
  <c r="Q38" i="19"/>
  <c r="G80" i="19"/>
  <c r="Q80" i="19" s="1"/>
  <c r="G73" i="19"/>
  <c r="Q73" i="19" s="1"/>
  <c r="Q115" i="19"/>
  <c r="E139" i="19"/>
  <c r="D139" i="19"/>
  <c r="Q142" i="19"/>
  <c r="Q141" i="19"/>
  <c r="Q140" i="19"/>
  <c r="Q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Q135" i="19"/>
  <c r="D135" i="19"/>
  <c r="Q131" i="19"/>
  <c r="Q130" i="19"/>
  <c r="Q129" i="19"/>
  <c r="Q128" i="19"/>
  <c r="Q127" i="19"/>
  <c r="Q126" i="19"/>
  <c r="G124" i="19"/>
  <c r="F124" i="19"/>
  <c r="Q123" i="19"/>
  <c r="D123" i="19"/>
  <c r="G116" i="19"/>
  <c r="G13" i="19" s="1"/>
  <c r="F116" i="19"/>
  <c r="F13" i="19" s="1"/>
  <c r="Q114" i="19"/>
  <c r="Q113" i="19"/>
  <c r="Q112" i="19"/>
  <c r="G111" i="19"/>
  <c r="F111" i="19"/>
  <c r="E111" i="19"/>
  <c r="Q110" i="19"/>
  <c r="D110" i="19"/>
  <c r="Q102" i="19"/>
  <c r="G101" i="19"/>
  <c r="G103" i="19" s="1"/>
  <c r="Q103" i="19" s="1"/>
  <c r="F101" i="19"/>
  <c r="F103" i="19" s="1"/>
  <c r="E101" i="19"/>
  <c r="E103" i="19" s="1"/>
  <c r="D101" i="19"/>
  <c r="D103" i="19" s="1"/>
  <c r="Q98" i="19"/>
  <c r="Q99" i="19"/>
  <c r="Q100" i="19"/>
  <c r="Q97" i="19"/>
  <c r="Q96" i="19"/>
  <c r="F95" i="19"/>
  <c r="E95" i="19"/>
  <c r="D95" i="19"/>
  <c r="Q93" i="19"/>
  <c r="Q91" i="19"/>
  <c r="G90" i="19"/>
  <c r="E90" i="19"/>
  <c r="D90" i="19"/>
  <c r="Q88" i="19"/>
  <c r="Q86" i="19"/>
  <c r="Q85" i="19"/>
  <c r="G81" i="19"/>
  <c r="Q81" i="19" s="1"/>
  <c r="F81" i="19"/>
  <c r="E81" i="19"/>
  <c r="D81" i="19"/>
  <c r="Q78" i="19"/>
  <c r="Q79" i="19"/>
  <c r="Q76" i="19"/>
  <c r="E75" i="19"/>
  <c r="D75" i="19"/>
  <c r="Q72" i="19"/>
  <c r="Q71" i="19"/>
  <c r="Q70" i="19"/>
  <c r="Q69" i="19"/>
  <c r="Q68" i="19"/>
  <c r="G67" i="19"/>
  <c r="F67" i="19"/>
  <c r="Q66" i="19"/>
  <c r="D66" i="19"/>
  <c r="Q58" i="19"/>
  <c r="Q56" i="19"/>
  <c r="G55" i="19"/>
  <c r="F55" i="19"/>
  <c r="E55" i="19"/>
  <c r="D55" i="19"/>
  <c r="Q54" i="19"/>
  <c r="Q53" i="19"/>
  <c r="G52" i="19"/>
  <c r="F52" i="19"/>
  <c r="F51" i="19" s="1"/>
  <c r="E52" i="19"/>
  <c r="E51" i="19" s="1"/>
  <c r="D52" i="19"/>
  <c r="G51" i="19"/>
  <c r="Q50" i="19"/>
  <c r="G48" i="19"/>
  <c r="F48" i="19"/>
  <c r="F49" i="19" s="1"/>
  <c r="F12" i="19"/>
  <c r="E48" i="19"/>
  <c r="E12" i="19" s="1"/>
  <c r="D48" i="19"/>
  <c r="D49" i="19" s="1"/>
  <c r="G47" i="19"/>
  <c r="F47" i="19"/>
  <c r="Q46" i="19"/>
  <c r="D46" i="19"/>
  <c r="G34" i="19"/>
  <c r="F34" i="19"/>
  <c r="Q33" i="19"/>
  <c r="D33" i="19"/>
  <c r="Q21" i="19"/>
  <c r="Q20" i="19"/>
  <c r="Q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Q11" i="19"/>
  <c r="Y60" i="17"/>
  <c r="Y99" i="17"/>
  <c r="W8" i="17"/>
  <c r="Y11" i="17"/>
  <c r="Q134" i="17"/>
  <c r="Q48" i="17"/>
  <c r="Q49" i="17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Q74" i="17"/>
  <c r="Q80" i="17" s="1"/>
  <c r="S52" i="17"/>
  <c r="R52" i="17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R80" i="17"/>
  <c r="R57" i="17"/>
  <c r="R60" i="17" s="1"/>
  <c r="P51" i="17"/>
  <c r="V20" i="17"/>
  <c r="W107" i="17"/>
  <c r="W48" i="17"/>
  <c r="W10" i="17" s="1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O80" i="17"/>
  <c r="W80" i="17" s="1"/>
  <c r="W111" i="17"/>
  <c r="W13" i="17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Q16" i="18" s="1"/>
  <c r="R86" i="18"/>
  <c r="Q86" i="18"/>
  <c r="R85" i="18"/>
  <c r="Q85" i="18"/>
  <c r="R84" i="18"/>
  <c r="Q84" i="18"/>
  <c r="R83" i="18"/>
  <c r="R16" i="18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/>
  <c r="R51" i="18"/>
  <c r="Q51" i="18"/>
  <c r="R50" i="18"/>
  <c r="Q50" i="18"/>
  <c r="R49" i="18"/>
  <c r="Q49" i="18"/>
  <c r="R48" i="18"/>
  <c r="R8" i="18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Q11" i="18"/>
  <c r="R10" i="18"/>
  <c r="R12" i="18"/>
  <c r="G133" i="17"/>
  <c r="F133" i="17"/>
  <c r="E133" i="17"/>
  <c r="D133" i="17"/>
  <c r="G124" i="17"/>
  <c r="G122" i="17"/>
  <c r="G121" i="17" s="1"/>
  <c r="F124" i="17"/>
  <c r="F122" i="17"/>
  <c r="F121" i="17" s="1"/>
  <c r="E124" i="17"/>
  <c r="E122" i="17"/>
  <c r="D124" i="17"/>
  <c r="D122" i="17"/>
  <c r="U122" i="17" s="1"/>
  <c r="G49" i="17"/>
  <c r="G48" i="17"/>
  <c r="E49" i="17"/>
  <c r="E50" i="17" s="1"/>
  <c r="E52" i="17" s="1"/>
  <c r="E9" i="17" s="1"/>
  <c r="F48" i="17"/>
  <c r="F8" i="17" s="1"/>
  <c r="F49" i="17"/>
  <c r="E48" i="17"/>
  <c r="D49" i="17"/>
  <c r="D48" i="17"/>
  <c r="D8" i="17" s="1"/>
  <c r="E109" i="17"/>
  <c r="F109" i="17"/>
  <c r="G109" i="17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E121" i="17"/>
  <c r="D96" i="17"/>
  <c r="D98" i="17" s="1"/>
  <c r="G96" i="17"/>
  <c r="G98" i="17"/>
  <c r="F96" i="17"/>
  <c r="F98" i="17" s="1"/>
  <c r="F99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U20" i="17" s="1"/>
  <c r="G20" i="17"/>
  <c r="F80" i="17"/>
  <c r="V55" i="17"/>
  <c r="V57" i="17" s="1"/>
  <c r="G99" i="17"/>
  <c r="D55" i="17"/>
  <c r="U55" i="17"/>
  <c r="G50" i="17"/>
  <c r="G52" i="17" s="1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V111" i="17" s="1"/>
  <c r="V13" i="17" s="1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16" i="17" s="1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Q108" i="18" s="1"/>
  <c r="G108" i="18"/>
  <c r="P74" i="17"/>
  <c r="P80" i="17"/>
  <c r="Q101" i="19" l="1"/>
  <c r="H12" i="19"/>
  <c r="H10" i="19"/>
  <c r="G75" i="19"/>
  <c r="Q75" i="19" s="1"/>
  <c r="Q16" i="19"/>
  <c r="I10" i="19"/>
  <c r="R116" i="19"/>
  <c r="R13" i="19" s="1"/>
  <c r="D12" i="19"/>
  <c r="D104" i="19"/>
  <c r="D15" i="19" s="1"/>
  <c r="Q139" i="19"/>
  <c r="H57" i="19"/>
  <c r="H60" i="19" s="1"/>
  <c r="R60" i="19" s="1"/>
  <c r="R11" i="19" s="1"/>
  <c r="J82" i="19"/>
  <c r="I104" i="19"/>
  <c r="I15" i="19" s="1"/>
  <c r="G10" i="17"/>
  <c r="G9" i="17"/>
  <c r="S8" i="18"/>
  <c r="F50" i="17"/>
  <c r="F52" i="17" s="1"/>
  <c r="D50" i="17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Q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Q55" i="19"/>
  <c r="F57" i="19"/>
  <c r="F60" i="19" s="1"/>
  <c r="G109" i="18"/>
  <c r="Q109" i="18" s="1"/>
  <c r="G107" i="18"/>
  <c r="G111" i="18" s="1"/>
  <c r="G13" i="18" s="1"/>
  <c r="E111" i="18"/>
  <c r="E13" i="18" s="1"/>
  <c r="U8" i="17"/>
  <c r="E10" i="17"/>
  <c r="E57" i="17"/>
  <c r="E60" i="17" s="1"/>
  <c r="E11" i="17" s="1"/>
  <c r="E12" i="17" s="1"/>
  <c r="F19" i="17"/>
  <c r="G19" i="17" s="1"/>
  <c r="U50" i="17"/>
  <c r="D52" i="17"/>
  <c r="U121" i="17"/>
  <c r="Y9" i="17"/>
  <c r="R10" i="17"/>
  <c r="Q52" i="19"/>
  <c r="G95" i="19"/>
  <c r="K10" i="19"/>
  <c r="R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Q48" i="19"/>
  <c r="Q12" i="19" s="1"/>
  <c r="E104" i="19"/>
  <c r="E15" i="19" s="1"/>
  <c r="J49" i="19"/>
  <c r="K51" i="19"/>
  <c r="R101" i="19"/>
  <c r="R14" i="19" s="1"/>
  <c r="H104" i="19"/>
  <c r="H15" i="19" s="1"/>
  <c r="J104" i="19"/>
  <c r="J15" i="19" s="1"/>
  <c r="F107" i="17"/>
  <c r="W96" i="17"/>
  <c r="W15" i="17" s="1"/>
  <c r="O15" i="17"/>
  <c r="X52" i="17"/>
  <c r="G49" i="19"/>
  <c r="G12" i="19"/>
  <c r="G10" i="19"/>
  <c r="R52" i="19"/>
  <c r="H51" i="19"/>
  <c r="R51" i="19" s="1"/>
  <c r="J107" i="18"/>
  <c r="R14" i="18"/>
  <c r="O99" i="17"/>
  <c r="W99" i="17" s="1"/>
  <c r="W57" i="17"/>
  <c r="S12" i="17"/>
  <c r="S15" i="17"/>
  <c r="J10" i="19"/>
  <c r="R48" i="19"/>
  <c r="I82" i="19"/>
  <c r="Q116" i="19"/>
  <c r="Q13" i="19" s="1"/>
  <c r="K104" i="19"/>
  <c r="G82" i="19" l="1"/>
  <c r="Q82" i="19" s="1"/>
  <c r="R12" i="19"/>
  <c r="S12" i="19"/>
  <c r="S11" i="19"/>
  <c r="S14" i="19" s="1"/>
  <c r="U19" i="17"/>
  <c r="F9" i="17"/>
  <c r="F57" i="17"/>
  <c r="F60" i="17" s="1"/>
  <c r="F11" i="17" s="1"/>
  <c r="F12" i="17" s="1"/>
  <c r="F10" i="17"/>
  <c r="R49" i="19"/>
  <c r="Q49" i="19"/>
  <c r="Q107" i="18"/>
  <c r="Q111" i="18" s="1"/>
  <c r="Q13" i="18" s="1"/>
  <c r="S108" i="18"/>
  <c r="K107" i="18"/>
  <c r="K111" i="18" s="1"/>
  <c r="K13" i="18" s="1"/>
  <c r="J111" i="18"/>
  <c r="J13" i="18" s="1"/>
  <c r="Q95" i="19"/>
  <c r="G104" i="19"/>
  <c r="U52" i="17"/>
  <c r="D9" i="17"/>
  <c r="D57" i="17"/>
  <c r="D60" i="17" s="1"/>
  <c r="D10" i="17"/>
  <c r="X60" i="17"/>
  <c r="R107" i="18"/>
  <c r="R111" i="18" s="1"/>
  <c r="R13" i="18" s="1"/>
  <c r="Q57" i="19"/>
  <c r="Q10" i="19"/>
  <c r="Q9" i="19"/>
  <c r="W12" i="17"/>
  <c r="W14" i="17"/>
  <c r="W11" i="17"/>
  <c r="R10" i="19"/>
  <c r="R57" i="19"/>
  <c r="R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R104" i="19"/>
  <c r="R15" i="19" s="1"/>
  <c r="X11" i="17" l="1"/>
  <c r="X12" i="17"/>
  <c r="X14" i="17"/>
  <c r="U9" i="17"/>
  <c r="U57" i="17"/>
  <c r="U10" i="17"/>
  <c r="D11" i="17"/>
  <c r="D12" i="17" s="1"/>
  <c r="U60" i="17"/>
  <c r="F13" i="17"/>
  <c r="U111" i="17"/>
  <c r="U13" i="17" s="1"/>
  <c r="Q104" i="19"/>
  <c r="Q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<sst xmlns="http://schemas.openxmlformats.org/spreadsheetml/2006/main" count="587" uniqueCount="168">
  <si>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</si>
  <si>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</si>
  <si>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</si>
  <si>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</si>
  <si>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</si>
  <si>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</si>
  <si>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</si>
  <si>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</si>
  <si>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</si>
  <si>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</si>
  <si>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</si>
  <si>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</si>
  <si>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</si>
  <si>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</si>
  <si>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</si>
  <si>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</si>
  <si>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</si>
  <si>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</si>
  <si>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</si>
  <si>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</si>
  <si>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</si>
  <si>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</si>
  <si>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</si>
  <si>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</si>
  <si>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</si>
  <si>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</si>
  <si>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</si>
  <si>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</si>
  <si>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</si>
  <si>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</si>
  <si>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</si>
  <si>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</si>
  <si>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</si>
  <si>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</si>
  <si>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</si>
  <si>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</si>
  <si>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</si>
  <si>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</si>
  <si>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</si>
  <si>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</si>
  <si>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</si>
  <si>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</si>
  <si>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</si>
  <si>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</si>
  <si>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</si>
  <si>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</si>
  <si>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</si>
  <si>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</si>
  <si>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</si>
  <si>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</si>
  <si>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</si>
  <si>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</si>
  <si>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</si>
  <si>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</si>
  <si>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</si>
  <si>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</si>
  <si>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</si>
  <si>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</si>
  <si>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</si>
  <si>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</si>
  <si>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</si>
  <si>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</si>
  <si>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</si>
  <si>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</si>
  <si>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</si>
  <si>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</si>
  <si>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</si>
  <si>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</si>
  <si>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</si>
  <si>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</si>
  <si>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</si>
  <si>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</si>
  <si>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</si>
  <si>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</si>
  <si>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</si>
  <si>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</si>
  <si>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</si>
  <si>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</si>
  <si>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</si>
  <si>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</si>
  <si>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</si>
  <si>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</si>
  <si>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</si>
  <si>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</si>
  <si>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</si>
  <si>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</si>
  <si>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</si>
  <si>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</si>
  <si>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</si>
  <si>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</si>
  <si>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</si>
  <si>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</si>
  <si>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</si>
  <si>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</si>
  <si>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</si>
  <si>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</si>
  <si>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</si>
  <si>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</si>
  <si>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</si>
  <si>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</si>
  <si>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</si>
  <si>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</si>
  <si>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</si>
  <si>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</si>
  <si>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</si>
  <si>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</si>
  <si>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</si>
  <si>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</si>
  <si>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</si>
  <si>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</si>
  <si>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</si>
  <si>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</si>
  <si>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</si>
  <si>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</si>
  <si>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</si>
  <si>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</si>
  <si>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</si>
  <si>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</si>
  <si>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</si>
  <si>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</si>
  <si>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</si>
  <si>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</si>
  <si>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</si>
  <si>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</si>
  <si>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</si>
  <si>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</si>
  <si>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</si>
  <si>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</si>
  <si>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</si>
  <si>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</si>
  <si>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</si>
  <si>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</si>
  <si>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</si>
  <si>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</si>
  <si>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</si>
  <si>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</si>
  <si>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</si>
  <si>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</si>
  <si>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</si>
  <si>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</si>
  <si>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</si>
  <si>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</si>
  <si>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</si>
  <si>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</si>
  <si>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</si>
  <si>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</si>
  <si>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</si>
  <si>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</si>
  <si>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</si>
  <si>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</si>
  <si>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</si>
  <si>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</si>
  <si>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</si>
  <si>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</si>
  <si>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</si>
  <si>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</si>
  <si>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</si>
  <si>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</si>
  <si>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</si>
  <si>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</si>
  <si>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</si>
  <si>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</si>
  <si>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</si>
  <si>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</si>
  <si>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</si>
  <si>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</si>
  <si>
    <t>売却目的で保有する資産</t>
    <rPh sb="9" eb="11">
      <t>シサン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</si>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</sst>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4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Fill="1" applyBorder="1" applyAlignment="1">
      <alignment vertical="center"/>
    </xf>
    <xf numFmtId="0" fontId="8" fillId="0" borderId="5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8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40" fontId="8" fillId="0" borderId="12" xfId="2" applyNumberFormat="1" applyFont="1" applyFill="1" applyBorder="1" applyAlignment="1">
      <alignment horizontal="right" vertical="center"/>
    </xf>
    <xf numFmtId="9" fontId="8" fillId="0" borderId="5" xfId="1" applyNumberFormat="1" applyFont="1" applyFill="1" applyBorder="1" applyAlignment="1">
      <alignment horizontal="right" vertical="center"/>
    </xf>
    <xf numFmtId="9" fontId="8" fillId="0" borderId="12" xfId="1" applyNumberFormat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6"/>
  <sheetViews>
    <sheetView showGridLines="0" tabSelected="1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" sqref="E1"/>
    </sheetView>
  </sheetViews>
  <sheetFormatPr defaultColWidth="8.875" defaultRowHeight="15.75"/>
  <cols>
    <col min="1" max="2" width="8.875" style="4"/>
    <col min="3" max="3" width="38.37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customWidth="1"/>
    <col min="15" max="15" width="11.875" style="3" customWidth="1"/>
    <col min="16" max="16" width="7" style="3" customWidth="1"/>
    <col min="17" max="17" width="11.875" style="3" bestFit="1" customWidth="1"/>
    <col min="18" max="19" width="11.875" style="3" customWidth="1"/>
    <col min="20" max="20" width="9.125" style="4" bestFit="1" customWidth="1"/>
    <col min="21" max="16384" width="8.875" style="4"/>
  </cols>
  <sheetData>
    <row r="1" spans="1:19">
      <c r="A1" s="1" t="s">
        <v>0</v>
      </c>
      <c r="B1" s="2"/>
      <c r="C1" s="2"/>
    </row>
    <row r="2" spans="1:19">
      <c r="A2" s="5"/>
      <c r="B2" s="3"/>
    </row>
    <row r="3" spans="1:19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24"/>
      <c r="Q3" s="7"/>
      <c r="R3" s="8"/>
      <c r="S3" s="9"/>
    </row>
    <row r="4" spans="1:19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1" t="s">
        <v>2</v>
      </c>
      <c r="P4" s="224"/>
      <c r="Q4" s="227" t="s">
        <v>1</v>
      </c>
      <c r="R4" s="13" t="s">
        <v>3</v>
      </c>
      <c r="S4" s="228" t="s">
        <v>163</v>
      </c>
    </row>
    <row r="5" spans="1:19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224"/>
      <c r="Q5" s="229"/>
      <c r="R5" s="18"/>
      <c r="S5" s="230"/>
    </row>
    <row r="6" spans="1:19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P6" s="21"/>
      <c r="Q6" s="21"/>
      <c r="S6" s="23"/>
    </row>
    <row r="7" spans="1:19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6"/>
      <c r="P7" s="21"/>
      <c r="Q7" s="25"/>
      <c r="R7" s="26"/>
      <c r="S7" s="27"/>
    </row>
    <row r="8" spans="1:19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>
        <v>517174</v>
      </c>
      <c r="N8" s="29">
        <v>499103</v>
      </c>
      <c r="O8" s="29">
        <v>514698</v>
      </c>
      <c r="P8" s="65"/>
      <c r="Q8" s="28">
        <f>SUM(D8:G8)</f>
        <v>2063363</v>
      </c>
      <c r="R8" s="29">
        <f>SUM(H8:K8)</f>
        <v>2013228</v>
      </c>
      <c r="S8" s="30">
        <f>SUM(L8:O8)</f>
        <v>2008580</v>
      </c>
    </row>
    <row r="9" spans="1:19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>
        <v>21082</v>
      </c>
      <c r="N9" s="35">
        <v>20767</v>
      </c>
      <c r="O9" s="35">
        <v>9625</v>
      </c>
      <c r="P9" s="65"/>
      <c r="Q9" s="34">
        <f>Q52</f>
        <v>-115676</v>
      </c>
      <c r="R9" s="35">
        <f>R52</f>
        <v>86839</v>
      </c>
      <c r="S9" s="36">
        <f>S52</f>
        <v>79040</v>
      </c>
    </row>
    <row r="10" spans="1:19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N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>
        <f t="shared" si="1"/>
        <v>4.0763843503347039E-2</v>
      </c>
      <c r="N10" s="38">
        <f t="shared" si="1"/>
        <v>4.1608645910763908E-2</v>
      </c>
      <c r="O10" s="38">
        <f t="shared" ref="O10" si="2">O52/O48</f>
        <v>1.8700286381528586E-2</v>
      </c>
      <c r="P10" s="21"/>
      <c r="Q10" s="37">
        <f>Q52/Q48</f>
        <v>-5.6061875685470761E-2</v>
      </c>
      <c r="R10" s="38">
        <f>R52/R48</f>
        <v>4.3134210332858476E-2</v>
      </c>
      <c r="S10" s="39">
        <f>S52/S48</f>
        <v>3.935118342311484E-2</v>
      </c>
    </row>
    <row r="11" spans="1:19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>
        <v>13634</v>
      </c>
      <c r="N11" s="41">
        <v>12211</v>
      </c>
      <c r="O11" s="41">
        <v>-1923</v>
      </c>
      <c r="P11" s="65"/>
      <c r="Q11" s="40">
        <f>Q60</f>
        <v>-135372</v>
      </c>
      <c r="R11" s="41">
        <f>R60</f>
        <v>49526</v>
      </c>
      <c r="S11" s="42">
        <f>S60</f>
        <v>39546</v>
      </c>
    </row>
    <row r="12" spans="1:19" s="22" customFormat="1" ht="16.5" customHeight="1" thickBot="1">
      <c r="A12" s="43" t="s">
        <v>13</v>
      </c>
      <c r="B12" s="43"/>
      <c r="C12" s="43"/>
      <c r="D12" s="44">
        <f t="shared" ref="D12" si="3">D11/D48</f>
        <v>2.1919031956795388E-2</v>
      </c>
      <c r="E12" s="45">
        <f>E11/E48</f>
        <v>-1.2382060332176568E-2</v>
      </c>
      <c r="F12" s="45">
        <f t="shared" ref="F12:H12" si="4">F11/F48</f>
        <v>2.4756312299101406E-2</v>
      </c>
      <c r="G12" s="46">
        <f t="shared" si="4"/>
        <v>-0.27908868106944368</v>
      </c>
      <c r="H12" s="44">
        <f t="shared" si="4"/>
        <v>1.8906587363017886E-2</v>
      </c>
      <c r="I12" s="45">
        <f>I11/I48</f>
        <v>5.3814878266534756E-2</v>
      </c>
      <c r="J12" s="45">
        <f t="shared" ref="J12:L12" si="5">J11/J48</f>
        <v>2.9106435618870899E-2</v>
      </c>
      <c r="K12" s="46">
        <f t="shared" si="5"/>
        <v>-2.1134948651811746E-3</v>
      </c>
      <c r="L12" s="44">
        <f t="shared" si="5"/>
        <v>3.2713225364056069E-2</v>
      </c>
      <c r="M12" s="45">
        <f t="shared" ref="M12:N12" si="6">M11/M48</f>
        <v>2.6362500821773716E-2</v>
      </c>
      <c r="N12" s="45">
        <f t="shared" si="6"/>
        <v>2.4465891809906971E-2</v>
      </c>
      <c r="O12" s="45">
        <f t="shared" ref="O12" si="7">O11/O48</f>
        <v>-3.7361715025121529E-3</v>
      </c>
      <c r="P12" s="21"/>
      <c r="Q12" s="44">
        <f>Q60/Q48</f>
        <v>-6.5607457340274108E-2</v>
      </c>
      <c r="R12" s="45">
        <f>R60/R48</f>
        <v>2.4600293657747657E-2</v>
      </c>
      <c r="S12" s="46">
        <f>S60/S48</f>
        <v>1.9688536179788708E-2</v>
      </c>
    </row>
    <row r="13" spans="1:19" ht="18.75" customHeight="1" thickBot="1">
      <c r="A13" s="47" t="s">
        <v>14</v>
      </c>
      <c r="B13" s="48"/>
      <c r="C13" s="48"/>
      <c r="D13" s="49">
        <f t="shared" ref="D13" si="8">D116</f>
        <v>6764</v>
      </c>
      <c r="E13" s="50">
        <v>-18008</v>
      </c>
      <c r="F13" s="50">
        <f t="shared" ref="F13:H13" si="9">F116</f>
        <v>10939</v>
      </c>
      <c r="G13" s="51">
        <f t="shared" si="9"/>
        <v>29516</v>
      </c>
      <c r="H13" s="49">
        <f t="shared" si="9"/>
        <v>48677</v>
      </c>
      <c r="I13" s="50">
        <v>-12236</v>
      </c>
      <c r="J13" s="50">
        <f t="shared" ref="J13:L13" si="10">J116</f>
        <v>-5622</v>
      </c>
      <c r="K13" s="51">
        <f t="shared" si="10"/>
        <v>5197</v>
      </c>
      <c r="L13" s="49">
        <f t="shared" si="10"/>
        <v>-6041</v>
      </c>
      <c r="M13" s="50">
        <f t="shared" ref="M13:O13" si="11">M116</f>
        <v>-47528</v>
      </c>
      <c r="N13" s="50">
        <f t="shared" si="11"/>
        <v>-12763</v>
      </c>
      <c r="O13" s="50">
        <f t="shared" si="11"/>
        <v>18442</v>
      </c>
      <c r="P13" s="224"/>
      <c r="Q13" s="49">
        <f>Q116</f>
        <v>29211</v>
      </c>
      <c r="R13" s="50">
        <f>R116</f>
        <v>36016</v>
      </c>
      <c r="S13" s="51">
        <f>S116</f>
        <v>-47890</v>
      </c>
    </row>
    <row r="14" spans="1:19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4"/>
      <c r="P14" s="186"/>
      <c r="Q14" s="231" t="s">
        <v>16</v>
      </c>
      <c r="R14" s="56">
        <f>R11/((Q101+R101)/2)</f>
        <v>5.3770013386590175E-2</v>
      </c>
      <c r="S14" s="232">
        <f>S11/((R101+S101)/2)</f>
        <v>4.268441424152216E-2</v>
      </c>
    </row>
    <row r="15" spans="1:19" s="57" customFormat="1" ht="16.5" customHeight="1">
      <c r="A15" s="57" t="s">
        <v>17</v>
      </c>
      <c r="D15" s="37">
        <f t="shared" ref="D15:G15" si="12">D101/D104</f>
        <v>0.38061741842474045</v>
      </c>
      <c r="E15" s="38">
        <f t="shared" si="12"/>
        <v>0.37977610231763859</v>
      </c>
      <c r="F15" s="38">
        <f t="shared" si="12"/>
        <v>0.38329137644484168</v>
      </c>
      <c r="G15" s="39">
        <f t="shared" si="12"/>
        <v>0.3443978296346501</v>
      </c>
      <c r="H15" s="37">
        <f t="shared" ref="H15:L15" si="13">H101/H104</f>
        <v>0.34291887812514737</v>
      </c>
      <c r="I15" s="38">
        <f t="shared" si="13"/>
        <v>0.35659852268480052</v>
      </c>
      <c r="J15" s="38">
        <f t="shared" si="13"/>
        <v>0.35462233361582429</v>
      </c>
      <c r="K15" s="39">
        <f t="shared" si="13"/>
        <v>0.34221351479487966</v>
      </c>
      <c r="L15" s="37">
        <f t="shared" si="13"/>
        <v>0.33165350271325406</v>
      </c>
      <c r="M15" s="38">
        <f t="shared" ref="M15:O15" si="14">M101/M104</f>
        <v>0.32395544025209055</v>
      </c>
      <c r="N15" s="38">
        <f t="shared" si="14"/>
        <v>0.32842477028523542</v>
      </c>
      <c r="O15" s="38">
        <f t="shared" si="14"/>
        <v>0.32095011760521264</v>
      </c>
      <c r="P15" s="225"/>
      <c r="Q15" s="37">
        <f>Q101/Q104</f>
        <v>0.3443978296346501</v>
      </c>
      <c r="R15" s="38">
        <f>R101/R104</f>
        <v>0.34221351479487966</v>
      </c>
      <c r="S15" s="39">
        <f>S101/S104</f>
        <v>0.32095011760521264</v>
      </c>
    </row>
    <row r="16" spans="1:19" s="14" customFormat="1" ht="19.7" customHeight="1" collapsed="1">
      <c r="A16" s="85" t="s">
        <v>18</v>
      </c>
      <c r="B16" s="85"/>
      <c r="C16" s="85"/>
      <c r="D16" s="104">
        <v>877051</v>
      </c>
      <c r="E16" s="105">
        <v>912851</v>
      </c>
      <c r="F16" s="105">
        <v>912284</v>
      </c>
      <c r="G16" s="106">
        <v>881901</v>
      </c>
      <c r="H16" s="104">
        <v>901470</v>
      </c>
      <c r="I16" s="105">
        <v>889339</v>
      </c>
      <c r="J16" s="105">
        <v>902000</v>
      </c>
      <c r="K16" s="106">
        <v>933419</v>
      </c>
      <c r="L16" s="104">
        <v>959063</v>
      </c>
      <c r="M16" s="105">
        <v>1022260</v>
      </c>
      <c r="N16" s="105">
        <v>1034082</v>
      </c>
      <c r="O16" s="105">
        <v>179664</v>
      </c>
      <c r="P16" s="65"/>
      <c r="Q16" s="104">
        <f>Q85+Q91</f>
        <v>881901</v>
      </c>
      <c r="R16" s="105">
        <f>R85+R91</f>
        <v>933419</v>
      </c>
      <c r="S16" s="106">
        <f>S85+S91</f>
        <v>179664</v>
      </c>
    </row>
    <row r="17" spans="1:19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8"/>
      <c r="Q17" s="29"/>
      <c r="R17" s="29"/>
      <c r="S17" s="29"/>
    </row>
    <row r="18" spans="1:19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59"/>
    </row>
    <row r="19" spans="1:19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"/>
      <c r="Q19" s="40">
        <f>SUM(D19:G19)</f>
        <v>111015</v>
      </c>
      <c r="R19" s="41">
        <f>SUM(H19:K19)</f>
        <v>111013</v>
      </c>
      <c r="S19" s="30">
        <f t="shared" ref="S19:S21" si="15">SUM(L19:O19)</f>
        <v>102850.576503815</v>
      </c>
    </row>
    <row r="20" spans="1:19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>
        <v>17103</v>
      </c>
      <c r="N20" s="58">
        <v>16067</v>
      </c>
      <c r="O20" s="58">
        <v>13970</v>
      </c>
      <c r="P20" s="28"/>
      <c r="Q20" s="28">
        <f>SUM(D20:G20)</f>
        <v>68436</v>
      </c>
      <c r="R20" s="29">
        <f t="shared" ref="R20" si="16">SUM(H20:K20)</f>
        <v>65437</v>
      </c>
      <c r="S20" s="30">
        <f t="shared" si="15"/>
        <v>62528</v>
      </c>
    </row>
    <row r="21" spans="1:19" s="61" customFormat="1" ht="17.25" customHeight="1">
      <c r="A21" s="75" t="s">
        <v>22</v>
      </c>
      <c r="B21" s="75"/>
      <c r="C21" s="75"/>
      <c r="D21" s="101">
        <v>13579</v>
      </c>
      <c r="E21" s="102">
        <v>14809</v>
      </c>
      <c r="F21" s="102">
        <v>17749</v>
      </c>
      <c r="G21" s="103">
        <v>26148</v>
      </c>
      <c r="H21" s="101">
        <v>14404</v>
      </c>
      <c r="I21" s="102">
        <v>21200</v>
      </c>
      <c r="J21" s="102">
        <v>14868</v>
      </c>
      <c r="K21" s="103">
        <v>21990</v>
      </c>
      <c r="L21" s="101">
        <v>14776.666862718699</v>
      </c>
      <c r="M21" s="102">
        <v>23373</v>
      </c>
      <c r="N21" s="102">
        <v>22859</v>
      </c>
      <c r="O21" s="102">
        <v>25587</v>
      </c>
      <c r="P21" s="28"/>
      <c r="Q21" s="104">
        <f>SUM(D21:G21)</f>
        <v>72285</v>
      </c>
      <c r="R21" s="105">
        <v>72462</v>
      </c>
      <c r="S21" s="106">
        <f t="shared" si="15"/>
        <v>86595.666862718703</v>
      </c>
    </row>
    <row r="22" spans="1:19" s="61" customFormat="1" ht="14.45" customHeight="1"/>
    <row r="23" spans="1:19" s="22" customFormat="1" ht="15" customHeight="1">
      <c r="A23" s="67" t="s">
        <v>23</v>
      </c>
    </row>
    <row r="24" spans="1:19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73"/>
      <c r="Q24" s="69">
        <v>33.700000000000003</v>
      </c>
      <c r="R24" s="70">
        <v>31.9</v>
      </c>
      <c r="S24" s="71">
        <f>O24</f>
        <v>31.6</v>
      </c>
    </row>
    <row r="25" spans="1:19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/>
      <c r="Q25" s="73">
        <v>64</v>
      </c>
      <c r="R25" s="72">
        <v>60.7</v>
      </c>
      <c r="S25" s="74">
        <f t="shared" ref="S25:S26" si="17">O25</f>
        <v>58.4</v>
      </c>
    </row>
    <row r="26" spans="1:19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3"/>
      <c r="Q26" s="76">
        <v>97.8</v>
      </c>
      <c r="R26" s="77">
        <v>92.6</v>
      </c>
      <c r="S26" s="78">
        <f t="shared" si="17"/>
        <v>90.1</v>
      </c>
    </row>
    <row r="27" spans="1:19">
      <c r="S27" s="100"/>
    </row>
    <row r="28" spans="1:19">
      <c r="S28" s="100"/>
    </row>
    <row r="29" spans="1:19">
      <c r="S29" s="100"/>
    </row>
    <row r="30" spans="1:1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1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P32" s="224"/>
      <c r="Q32" s="7"/>
      <c r="R32" s="8"/>
      <c r="S32" s="9"/>
    </row>
    <row r="33" spans="1:19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P33" s="224"/>
      <c r="Q33" s="227" t="str">
        <f>Q4</f>
        <v>FY2017</v>
      </c>
      <c r="R33" s="13" t="str">
        <f>R4</f>
        <v>FY2018</v>
      </c>
      <c r="S33" s="228" t="str">
        <f>S4</f>
        <v>FY2019</v>
      </c>
    </row>
    <row r="34" spans="1:19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P34" s="224"/>
      <c r="Q34" s="229"/>
      <c r="R34" s="18"/>
      <c r="S34" s="230"/>
    </row>
    <row r="35" spans="1:19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P35" s="21"/>
      <c r="Q35" s="233">
        <v>-186.75</v>
      </c>
      <c r="R35" s="93">
        <v>68.319999999999993</v>
      </c>
      <c r="S35" s="234">
        <v>54.58</v>
      </c>
    </row>
    <row r="36" spans="1:19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P36" s="21"/>
      <c r="Q36" s="235" t="s">
        <v>30</v>
      </c>
      <c r="R36" s="241" t="s">
        <v>30</v>
      </c>
      <c r="S36" s="236">
        <v>54.58</v>
      </c>
    </row>
    <row r="37" spans="1:19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P37" s="21"/>
      <c r="Q37" s="233">
        <v>15</v>
      </c>
      <c r="R37" s="93">
        <v>23</v>
      </c>
      <c r="S37" s="234">
        <v>26</v>
      </c>
    </row>
    <row r="38" spans="1:19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P38" s="21"/>
      <c r="Q38" s="237">
        <f>Q37/Q35</f>
        <v>-8.0321285140562249E-2</v>
      </c>
      <c r="R38" s="92">
        <f>R37/R35</f>
        <v>0.33665105386416866</v>
      </c>
      <c r="S38" s="238">
        <f>S37/S35</f>
        <v>0.47636496885305973</v>
      </c>
    </row>
    <row r="39" spans="1:19" s="22" customFormat="1" ht="15" customHeight="1">
      <c r="A39" s="20" t="s">
        <v>33</v>
      </c>
      <c r="B39" s="20"/>
      <c r="C39" s="20"/>
      <c r="D39" s="221"/>
      <c r="E39" s="222"/>
      <c r="F39" s="222"/>
      <c r="G39" s="223"/>
      <c r="H39" s="221"/>
      <c r="I39" s="222"/>
      <c r="J39" s="222"/>
      <c r="K39" s="223"/>
      <c r="L39" s="221"/>
      <c r="M39" s="222"/>
      <c r="N39" s="222"/>
      <c r="O39" s="223"/>
      <c r="P39" s="21"/>
      <c r="Q39" s="239">
        <v>1254.79</v>
      </c>
      <c r="R39" s="242">
        <v>1286.56</v>
      </c>
      <c r="S39" s="240">
        <v>1270.47</v>
      </c>
    </row>
    <row r="40" spans="1:19">
      <c r="S40" s="100"/>
    </row>
    <row r="41" spans="1:19">
      <c r="S41" s="100"/>
    </row>
    <row r="42" spans="1:19">
      <c r="S42" s="100"/>
    </row>
    <row r="43" spans="1:19" ht="13.9" customHeight="1">
      <c r="A43" s="1" t="s">
        <v>34</v>
      </c>
      <c r="B43" s="2"/>
      <c r="C43" s="2"/>
      <c r="S43" s="100"/>
    </row>
    <row r="44" spans="1:19" ht="13.9" customHeight="1">
      <c r="A44" s="5"/>
      <c r="B44" s="3"/>
      <c r="S44" s="100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24"/>
      <c r="Q45" s="7"/>
      <c r="R45" s="8"/>
      <c r="S45" s="9"/>
    </row>
    <row r="46" spans="1:19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P46" s="224"/>
      <c r="Q46" s="227" t="str">
        <f>Q4</f>
        <v>FY2017</v>
      </c>
      <c r="R46" s="13" t="str">
        <f>R4</f>
        <v>FY2018</v>
      </c>
      <c r="S46" s="228" t="str">
        <f>S4</f>
        <v>FY2019</v>
      </c>
    </row>
    <row r="47" spans="1:19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P47" s="224"/>
      <c r="Q47" s="229"/>
      <c r="R47" s="18"/>
      <c r="S47" s="230"/>
    </row>
    <row r="48" spans="1:19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18">+F8</f>
        <v>517363</v>
      </c>
      <c r="G48" s="30">
        <f t="shared" si="18"/>
        <v>547163</v>
      </c>
      <c r="H48" s="40">
        <f>+H8</f>
        <v>490940</v>
      </c>
      <c r="I48" s="29">
        <f>+I8</f>
        <v>497316</v>
      </c>
      <c r="J48" s="29">
        <f t="shared" ref="J48:K48" si="19">+J8</f>
        <v>501195</v>
      </c>
      <c r="K48" s="30">
        <f t="shared" si="19"/>
        <v>523777</v>
      </c>
      <c r="L48" s="40">
        <v>477605</v>
      </c>
      <c r="M48" s="29">
        <v>517174</v>
      </c>
      <c r="N48" s="29">
        <v>499103</v>
      </c>
      <c r="O48" s="30">
        <v>514698</v>
      </c>
      <c r="P48" s="65"/>
      <c r="Q48" s="28">
        <f t="shared" ref="Q48:Q56" si="20">SUM(D48:G48)</f>
        <v>2063363</v>
      </c>
      <c r="R48" s="29">
        <f>SUM(H48:K48)</f>
        <v>2013228</v>
      </c>
      <c r="S48" s="30">
        <f t="shared" ref="S48:S56" si="21">SUM(L48:O48)</f>
        <v>2008580</v>
      </c>
    </row>
    <row r="49" spans="1:19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22">+F48-F50</f>
        <v>313847</v>
      </c>
      <c r="G49" s="30">
        <f t="shared" si="22"/>
        <v>350101</v>
      </c>
      <c r="H49" s="28">
        <f>+H48-H50</f>
        <v>296500</v>
      </c>
      <c r="I49" s="29">
        <f>+I48-I50</f>
        <v>307863</v>
      </c>
      <c r="J49" s="29">
        <f t="shared" ref="J49:K49" si="23">+J48-J50</f>
        <v>310019</v>
      </c>
      <c r="K49" s="30">
        <f t="shared" si="23"/>
        <v>331963</v>
      </c>
      <c r="L49" s="28">
        <v>293196</v>
      </c>
      <c r="M49" s="29">
        <v>334210</v>
      </c>
      <c r="N49" s="29">
        <v>317128</v>
      </c>
      <c r="O49" s="30">
        <v>342469</v>
      </c>
      <c r="P49" s="65"/>
      <c r="Q49" s="28">
        <f t="shared" si="20"/>
        <v>1272357</v>
      </c>
      <c r="R49" s="29">
        <f>SUM(H49:K49)</f>
        <v>1246345</v>
      </c>
      <c r="S49" s="30">
        <f t="shared" si="21"/>
        <v>1287003</v>
      </c>
    </row>
    <row r="50" spans="1:19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>
        <v>182964</v>
      </c>
      <c r="N50" s="35">
        <v>181975</v>
      </c>
      <c r="O50" s="36">
        <v>172229</v>
      </c>
      <c r="P50" s="65"/>
      <c r="Q50" s="34">
        <f t="shared" si="20"/>
        <v>791006</v>
      </c>
      <c r="R50" s="35">
        <f t="shared" ref="R50:R56" si="24">SUM(H50:K50)</f>
        <v>766883</v>
      </c>
      <c r="S50" s="36">
        <f t="shared" si="21"/>
        <v>721577</v>
      </c>
    </row>
    <row r="51" spans="1:19" ht="19.7" customHeight="1">
      <c r="A51" s="4" t="s">
        <v>38</v>
      </c>
      <c r="D51" s="28">
        <f>+D50-D52</f>
        <v>181066</v>
      </c>
      <c r="E51" s="29">
        <f t="shared" ref="E51:G51" si="25">+E50-E52</f>
        <v>187347</v>
      </c>
      <c r="F51" s="29">
        <f t="shared" si="25"/>
        <v>177497</v>
      </c>
      <c r="G51" s="30">
        <f t="shared" si="25"/>
        <v>360772</v>
      </c>
      <c r="H51" s="28">
        <f>+H50-H52</f>
        <v>174728</v>
      </c>
      <c r="I51" s="29">
        <f t="shared" ref="I51:M51" si="26">+I50-I52</f>
        <v>157157</v>
      </c>
      <c r="J51" s="29">
        <f t="shared" si="26"/>
        <v>164005</v>
      </c>
      <c r="K51" s="30">
        <f t="shared" si="26"/>
        <v>184154</v>
      </c>
      <c r="L51" s="28">
        <v>156843</v>
      </c>
      <c r="M51" s="29">
        <f t="shared" si="26"/>
        <v>161882</v>
      </c>
      <c r="N51" s="29">
        <v>161208</v>
      </c>
      <c r="O51" s="30">
        <v>162604</v>
      </c>
      <c r="P51" s="65"/>
      <c r="Q51" s="28">
        <f t="shared" si="20"/>
        <v>906682</v>
      </c>
      <c r="R51" s="29">
        <f t="shared" si="24"/>
        <v>680044</v>
      </c>
      <c r="S51" s="30">
        <f t="shared" si="21"/>
        <v>642537</v>
      </c>
    </row>
    <row r="52" spans="1:19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27">+E9</f>
        <v>3085</v>
      </c>
      <c r="F52" s="35">
        <f t="shared" si="27"/>
        <v>26019</v>
      </c>
      <c r="G52" s="36">
        <f t="shared" si="27"/>
        <v>-163710</v>
      </c>
      <c r="H52" s="34">
        <f>+H9</f>
        <v>19712</v>
      </c>
      <c r="I52" s="35">
        <f t="shared" ref="I52:K52" si="28">+I9</f>
        <v>32296</v>
      </c>
      <c r="J52" s="35">
        <f t="shared" si="28"/>
        <v>27171</v>
      </c>
      <c r="K52" s="36">
        <f t="shared" si="28"/>
        <v>7660</v>
      </c>
      <c r="L52" s="34">
        <v>27566</v>
      </c>
      <c r="M52" s="35">
        <v>21082</v>
      </c>
      <c r="N52" s="35">
        <v>20767</v>
      </c>
      <c r="O52" s="36">
        <v>9625</v>
      </c>
      <c r="P52" s="65"/>
      <c r="Q52" s="34">
        <f t="shared" si="20"/>
        <v>-115676</v>
      </c>
      <c r="R52" s="35">
        <f t="shared" si="24"/>
        <v>86839</v>
      </c>
      <c r="S52" s="36">
        <f t="shared" si="21"/>
        <v>79040</v>
      </c>
    </row>
    <row r="53" spans="1:19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>
        <v>1265</v>
      </c>
      <c r="N53" s="29">
        <v>1461</v>
      </c>
      <c r="O53" s="30">
        <v>565</v>
      </c>
      <c r="P53" s="65"/>
      <c r="Q53" s="28">
        <f t="shared" si="20"/>
        <v>4123</v>
      </c>
      <c r="R53" s="29">
        <f t="shared" si="24"/>
        <v>4598</v>
      </c>
      <c r="S53" s="30">
        <f t="shared" si="21"/>
        <v>4926</v>
      </c>
    </row>
    <row r="54" spans="1:19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>
        <v>1741</v>
      </c>
      <c r="N54" s="29">
        <v>747</v>
      </c>
      <c r="O54" s="30">
        <v>2768</v>
      </c>
      <c r="P54" s="65"/>
      <c r="Q54" s="28">
        <f t="shared" si="20"/>
        <v>12831</v>
      </c>
      <c r="R54" s="29">
        <f t="shared" si="24"/>
        <v>7965</v>
      </c>
      <c r="S54" s="30">
        <f t="shared" si="21"/>
        <v>8319</v>
      </c>
    </row>
    <row r="55" spans="1:19" ht="19.7" customHeight="1">
      <c r="A55" s="33" t="s">
        <v>41</v>
      </c>
      <c r="B55" s="33"/>
      <c r="C55" s="33"/>
      <c r="D55" s="34">
        <f t="shared" ref="D55:G55" si="29">-D53+D54</f>
        <v>2140</v>
      </c>
      <c r="E55" s="35">
        <f t="shared" si="29"/>
        <v>2137</v>
      </c>
      <c r="F55" s="35">
        <f t="shared" si="29"/>
        <v>643</v>
      </c>
      <c r="G55" s="36">
        <f t="shared" si="29"/>
        <v>3788</v>
      </c>
      <c r="H55" s="34">
        <f t="shared" ref="H55:O55" si="30">-H53+H54</f>
        <v>1956</v>
      </c>
      <c r="I55" s="35">
        <f t="shared" si="30"/>
        <v>205</v>
      </c>
      <c r="J55" s="35">
        <f t="shared" si="30"/>
        <v>628</v>
      </c>
      <c r="K55" s="36">
        <f t="shared" si="30"/>
        <v>578</v>
      </c>
      <c r="L55" s="34">
        <f t="shared" si="30"/>
        <v>1428</v>
      </c>
      <c r="M55" s="35">
        <f t="shared" si="30"/>
        <v>476</v>
      </c>
      <c r="N55" s="35">
        <f t="shared" si="30"/>
        <v>-714</v>
      </c>
      <c r="O55" s="36">
        <f t="shared" si="30"/>
        <v>2203</v>
      </c>
      <c r="P55" s="65"/>
      <c r="Q55" s="34">
        <f t="shared" si="20"/>
        <v>8708</v>
      </c>
      <c r="R55" s="35">
        <f t="shared" si="24"/>
        <v>3367</v>
      </c>
      <c r="S55" s="36">
        <f t="shared" si="21"/>
        <v>3393</v>
      </c>
    </row>
    <row r="56" spans="1:19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>
        <v>164</v>
      </c>
      <c r="N56" s="29">
        <v>141</v>
      </c>
      <c r="O56" s="30">
        <v>1</v>
      </c>
      <c r="P56" s="65"/>
      <c r="Q56" s="28">
        <f t="shared" si="20"/>
        <v>202</v>
      </c>
      <c r="R56" s="29">
        <f t="shared" si="24"/>
        <v>492</v>
      </c>
      <c r="S56" s="30">
        <f t="shared" si="21"/>
        <v>244</v>
      </c>
    </row>
    <row r="57" spans="1:19" ht="19.7" customHeight="1">
      <c r="A57" s="33" t="s">
        <v>43</v>
      </c>
      <c r="B57" s="33"/>
      <c r="C57" s="33"/>
      <c r="D57" s="34">
        <f t="shared" ref="D57:G57" si="31">D52-D55+D56</f>
        <v>16814</v>
      </c>
      <c r="E57" s="35">
        <f>E52-E55+E56</f>
        <v>958</v>
      </c>
      <c r="F57" s="35">
        <f t="shared" si="31"/>
        <v>25393</v>
      </c>
      <c r="G57" s="36">
        <f t="shared" si="31"/>
        <v>-167347</v>
      </c>
      <c r="H57" s="34">
        <f t="shared" ref="H57" si="32">H52-H55+H56</f>
        <v>17926</v>
      </c>
      <c r="I57" s="35">
        <f>I52-I55+I56</f>
        <v>32151</v>
      </c>
      <c r="J57" s="35">
        <f t="shared" ref="J57:M57" si="33">J52-J55+J56</f>
        <v>26820</v>
      </c>
      <c r="K57" s="36">
        <f t="shared" si="33"/>
        <v>7067</v>
      </c>
      <c r="L57" s="34">
        <v>26076</v>
      </c>
      <c r="M57" s="35">
        <f t="shared" si="33"/>
        <v>20770</v>
      </c>
      <c r="N57" s="35">
        <v>21622</v>
      </c>
      <c r="O57" s="36">
        <v>7423</v>
      </c>
      <c r="P57" s="65"/>
      <c r="Q57" s="34">
        <f>Q52-Q55+Q56</f>
        <v>-124182</v>
      </c>
      <c r="R57" s="35">
        <f>R52-R55+R56</f>
        <v>83964</v>
      </c>
      <c r="S57" s="36">
        <f>S52-S55+S56</f>
        <v>75891</v>
      </c>
    </row>
    <row r="58" spans="1:19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>
        <v>5801</v>
      </c>
      <c r="N58" s="35">
        <v>7741</v>
      </c>
      <c r="O58" s="36">
        <v>9103</v>
      </c>
      <c r="P58" s="65"/>
      <c r="Q58" s="34">
        <f>SUM(D58:G58)</f>
        <v>5457</v>
      </c>
      <c r="R58" s="35">
        <f>SUM(H58:K58)</f>
        <v>28587</v>
      </c>
      <c r="S58" s="36">
        <f t="shared" ref="S58:S60" si="34">SUM(L58:O58)</f>
        <v>31478</v>
      </c>
    </row>
    <row r="59" spans="1:19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>
        <v>1335</v>
      </c>
      <c r="N59" s="35">
        <v>1670</v>
      </c>
      <c r="O59" s="36">
        <v>243</v>
      </c>
      <c r="P59" s="65"/>
      <c r="Q59" s="34">
        <v>5733</v>
      </c>
      <c r="R59" s="35">
        <f>SUM(H59:K59)</f>
        <v>5851</v>
      </c>
      <c r="S59" s="36">
        <f t="shared" si="34"/>
        <v>4867</v>
      </c>
    </row>
    <row r="60" spans="1:19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35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M60" si="36">J57-J58-J59</f>
        <v>14588</v>
      </c>
      <c r="K60" s="97">
        <f t="shared" si="36"/>
        <v>-1107</v>
      </c>
      <c r="L60" s="95">
        <v>15624</v>
      </c>
      <c r="M60" s="96">
        <f t="shared" si="36"/>
        <v>13634</v>
      </c>
      <c r="N60" s="96">
        <v>12211</v>
      </c>
      <c r="O60" s="97">
        <v>-1923</v>
      </c>
      <c r="P60" s="65"/>
      <c r="Q60" s="95">
        <v>-135372</v>
      </c>
      <c r="R60" s="96">
        <f>SUM(H60:K60)</f>
        <v>49526</v>
      </c>
      <c r="S60" s="97">
        <f t="shared" si="34"/>
        <v>39546</v>
      </c>
    </row>
    <row r="61" spans="1:19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Q61" s="98"/>
      <c r="R61" s="98"/>
      <c r="S61" s="243"/>
    </row>
    <row r="62" spans="1:19">
      <c r="S62" s="100"/>
    </row>
    <row r="63" spans="1:19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21"/>
    </row>
    <row r="64" spans="1:19">
      <c r="A64" s="3"/>
      <c r="B64" s="3"/>
      <c r="C64" s="3"/>
      <c r="S64" s="100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P65" s="224"/>
      <c r="Q65" s="7"/>
      <c r="R65" s="8"/>
      <c r="S65" s="9"/>
    </row>
    <row r="66" spans="1:19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P66" s="224"/>
      <c r="Q66" s="227" t="str">
        <f>Q4</f>
        <v>FY2017</v>
      </c>
      <c r="R66" s="13" t="str">
        <f>R4</f>
        <v>FY2018</v>
      </c>
      <c r="S66" s="228" t="str">
        <f>S4</f>
        <v>FY2019</v>
      </c>
    </row>
    <row r="67" spans="1:19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224"/>
      <c r="Q67" s="229"/>
      <c r="R67" s="18"/>
      <c r="S67" s="230"/>
    </row>
    <row r="68" spans="1:19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>
        <v>245911</v>
      </c>
      <c r="N68" s="29">
        <v>229248</v>
      </c>
      <c r="O68" s="30">
        <v>262834</v>
      </c>
      <c r="P68" s="65"/>
      <c r="Q68" s="28">
        <f>G68</f>
        <v>160568</v>
      </c>
      <c r="R68" s="29">
        <f>K68</f>
        <v>240099</v>
      </c>
      <c r="S68" s="30">
        <f t="shared" ref="S68:S82" si="37">O68</f>
        <v>262834</v>
      </c>
    </row>
    <row r="69" spans="1:19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>
        <v>53</v>
      </c>
      <c r="N69" s="29">
        <v>64</v>
      </c>
      <c r="O69" s="30">
        <v>50</v>
      </c>
      <c r="P69" s="65"/>
      <c r="Q69" s="28">
        <f t="shared" ref="Q69:Q82" si="38">G69</f>
        <v>68</v>
      </c>
      <c r="R69" s="29">
        <f t="shared" ref="R69:R82" si="39">K69</f>
        <v>70</v>
      </c>
      <c r="S69" s="30">
        <f t="shared" si="37"/>
        <v>50</v>
      </c>
    </row>
    <row r="70" spans="1:19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>
        <v>592104</v>
      </c>
      <c r="N70" s="29">
        <v>584298</v>
      </c>
      <c r="O70" s="30">
        <v>392780</v>
      </c>
      <c r="P70" s="65"/>
      <c r="Q70" s="28">
        <f t="shared" si="38"/>
        <v>589741</v>
      </c>
      <c r="R70" s="29">
        <f t="shared" si="39"/>
        <v>604804</v>
      </c>
      <c r="S70" s="30">
        <f t="shared" si="37"/>
        <v>392780</v>
      </c>
    </row>
    <row r="71" spans="1:19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>
        <v>298289</v>
      </c>
      <c r="N71" s="29">
        <v>301447</v>
      </c>
      <c r="O71" s="30">
        <v>87226</v>
      </c>
      <c r="P71" s="65"/>
      <c r="Q71" s="28">
        <f t="shared" si="38"/>
        <v>291144</v>
      </c>
      <c r="R71" s="29">
        <f t="shared" si="39"/>
        <v>294351</v>
      </c>
      <c r="S71" s="30">
        <f t="shared" si="37"/>
        <v>87226</v>
      </c>
    </row>
    <row r="72" spans="1:19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>
        <v>215670</v>
      </c>
      <c r="N72" s="29">
        <v>238885</v>
      </c>
      <c r="O72" s="30">
        <v>201248</v>
      </c>
      <c r="P72" s="65"/>
      <c r="Q72" s="28">
        <f t="shared" si="38"/>
        <v>180484</v>
      </c>
      <c r="R72" s="29">
        <f t="shared" si="39"/>
        <v>207748</v>
      </c>
      <c r="S72" s="30">
        <f t="shared" si="37"/>
        <v>201248</v>
      </c>
    </row>
    <row r="73" spans="1:19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40107</v>
      </c>
      <c r="L73" s="28">
        <v>48843</v>
      </c>
      <c r="M73" s="29">
        <v>46715</v>
      </c>
      <c r="N73" s="29">
        <v>43746</v>
      </c>
      <c r="O73" s="30">
        <v>36428</v>
      </c>
      <c r="P73" s="65"/>
      <c r="Q73" s="28">
        <f t="shared" si="38"/>
        <v>105973</v>
      </c>
      <c r="R73" s="29">
        <f t="shared" si="39"/>
        <v>40107</v>
      </c>
      <c r="S73" s="30">
        <f t="shared" si="37"/>
        <v>36428</v>
      </c>
    </row>
    <row r="74" spans="1:19" s="14" customFormat="1" ht="19.7" customHeight="1">
      <c r="B74" s="14" t="s">
        <v>166</v>
      </c>
      <c r="D74" s="28"/>
      <c r="E74" s="29"/>
      <c r="F74" s="29"/>
      <c r="G74" s="30"/>
      <c r="H74" s="28"/>
      <c r="I74" s="29"/>
      <c r="J74" s="29"/>
      <c r="K74" s="30">
        <v>2583</v>
      </c>
      <c r="L74" s="28"/>
      <c r="M74" s="29"/>
      <c r="N74" s="29"/>
      <c r="O74" s="30">
        <v>1125582</v>
      </c>
      <c r="P74" s="65"/>
      <c r="Q74" s="28"/>
      <c r="R74" s="29">
        <f t="shared" si="39"/>
        <v>2583</v>
      </c>
      <c r="S74" s="30">
        <f t="shared" si="37"/>
        <v>1125582</v>
      </c>
    </row>
    <row r="75" spans="1:19" s="14" customFormat="1" ht="19.7" customHeight="1">
      <c r="A75" s="33"/>
      <c r="B75" s="33"/>
      <c r="C75" s="33" t="s">
        <v>54</v>
      </c>
      <c r="D75" s="34">
        <f t="shared" ref="D75:G75" si="40">SUM(D68:D73)</f>
        <v>1263029</v>
      </c>
      <c r="E75" s="35">
        <f t="shared" si="40"/>
        <v>1291949</v>
      </c>
      <c r="F75" s="35">
        <f>SUM(F68:F73)</f>
        <v>1308669</v>
      </c>
      <c r="G75" s="36">
        <f t="shared" si="40"/>
        <v>1327978</v>
      </c>
      <c r="H75" s="34">
        <f t="shared" ref="H75:I75" si="41">SUM(H68:H73)</f>
        <v>1360452</v>
      </c>
      <c r="I75" s="35">
        <f t="shared" si="41"/>
        <v>1353940</v>
      </c>
      <c r="J75" s="35">
        <f>SUM(J68:J73)</f>
        <v>1343032</v>
      </c>
      <c r="K75" s="36">
        <f>SUM(K68:K74)</f>
        <v>1389762</v>
      </c>
      <c r="L75" s="34">
        <f t="shared" ref="L75:N75" si="42">SUM(L68:L74)</f>
        <v>1368085</v>
      </c>
      <c r="M75" s="35">
        <f t="shared" si="42"/>
        <v>1398742</v>
      </c>
      <c r="N75" s="35">
        <f t="shared" si="42"/>
        <v>1397688</v>
      </c>
      <c r="O75" s="36">
        <f>SUM(O68:O74)</f>
        <v>2106148</v>
      </c>
      <c r="P75" s="65"/>
      <c r="Q75" s="34">
        <f t="shared" si="38"/>
        <v>1327978</v>
      </c>
      <c r="R75" s="35">
        <f t="shared" si="39"/>
        <v>1389762</v>
      </c>
      <c r="S75" s="36">
        <f t="shared" si="37"/>
        <v>2106148</v>
      </c>
    </row>
    <row r="76" spans="1:19" s="14" customFormat="1" ht="19.7" customHeight="1">
      <c r="B76" s="14" t="s">
        <v>55</v>
      </c>
      <c r="D76" s="28">
        <v>264442</v>
      </c>
      <c r="E76" s="29">
        <v>265070</v>
      </c>
      <c r="F76" s="29">
        <v>260409</v>
      </c>
      <c r="G76" s="30">
        <v>250005</v>
      </c>
      <c r="H76" s="28">
        <v>240087</v>
      </c>
      <c r="I76" s="29">
        <v>245928</v>
      </c>
      <c r="J76" s="29">
        <v>245073</v>
      </c>
      <c r="K76" s="30">
        <v>250287</v>
      </c>
      <c r="L76" s="28">
        <v>242603</v>
      </c>
      <c r="M76" s="29">
        <v>254873</v>
      </c>
      <c r="N76" s="29">
        <v>259519</v>
      </c>
      <c r="O76" s="30">
        <v>201569</v>
      </c>
      <c r="P76" s="65"/>
      <c r="Q76" s="28">
        <f t="shared" si="38"/>
        <v>250005</v>
      </c>
      <c r="R76" s="29">
        <f t="shared" si="39"/>
        <v>250287</v>
      </c>
      <c r="S76" s="30">
        <f t="shared" si="37"/>
        <v>201569</v>
      </c>
    </row>
    <row r="77" spans="1:19" s="14" customFormat="1" ht="19.7" customHeight="1">
      <c r="B77" s="14" t="s">
        <v>164</v>
      </c>
      <c r="D77" s="28"/>
      <c r="E77" s="29"/>
      <c r="F77" s="29"/>
      <c r="G77" s="30"/>
      <c r="H77" s="28"/>
      <c r="I77" s="29"/>
      <c r="J77" s="29"/>
      <c r="K77" s="30"/>
      <c r="L77" s="28">
        <v>73717</v>
      </c>
      <c r="M77" s="29">
        <v>69839</v>
      </c>
      <c r="N77" s="29">
        <v>65152</v>
      </c>
      <c r="O77" s="30">
        <v>59425</v>
      </c>
      <c r="P77" s="65"/>
      <c r="Q77" s="28"/>
      <c r="R77" s="29"/>
      <c r="S77" s="30">
        <f t="shared" si="37"/>
        <v>59425</v>
      </c>
    </row>
    <row r="78" spans="1:19" s="14" customFormat="1" ht="19.7" customHeight="1">
      <c r="B78" s="100" t="s">
        <v>56</v>
      </c>
      <c r="D78" s="28">
        <v>389076</v>
      </c>
      <c r="E78" s="29">
        <v>391130</v>
      </c>
      <c r="F78" s="29">
        <v>389736</v>
      </c>
      <c r="G78" s="30">
        <v>217130</v>
      </c>
      <c r="H78" s="28">
        <v>214336</v>
      </c>
      <c r="I78" s="29">
        <v>217594</v>
      </c>
      <c r="J78" s="29">
        <v>217912</v>
      </c>
      <c r="K78" s="30">
        <v>219806</v>
      </c>
      <c r="L78" s="28">
        <v>216672</v>
      </c>
      <c r="M78" s="29">
        <v>231844</v>
      </c>
      <c r="N78" s="29">
        <v>234423</v>
      </c>
      <c r="O78" s="30">
        <v>231898</v>
      </c>
      <c r="P78" s="65"/>
      <c r="Q78" s="28">
        <f>G78</f>
        <v>217130</v>
      </c>
      <c r="R78" s="29">
        <f>K78</f>
        <v>219806</v>
      </c>
      <c r="S78" s="30">
        <f t="shared" si="37"/>
        <v>231898</v>
      </c>
    </row>
    <row r="79" spans="1:19" s="14" customFormat="1" ht="19.7" customHeight="1">
      <c r="B79" s="14" t="s">
        <v>51</v>
      </c>
      <c r="D79" s="28">
        <v>665812</v>
      </c>
      <c r="E79" s="29">
        <v>670779</v>
      </c>
      <c r="F79" s="29">
        <v>674527</v>
      </c>
      <c r="G79" s="30">
        <v>689629</v>
      </c>
      <c r="H79" s="28">
        <v>689605</v>
      </c>
      <c r="I79" s="29">
        <v>697386</v>
      </c>
      <c r="J79" s="29">
        <v>687967</v>
      </c>
      <c r="K79" s="30">
        <v>708295</v>
      </c>
      <c r="L79" s="28">
        <v>709283</v>
      </c>
      <c r="M79" s="29">
        <v>727488</v>
      </c>
      <c r="N79" s="29">
        <v>743969</v>
      </c>
      <c r="O79" s="30">
        <v>139181</v>
      </c>
      <c r="P79" s="65"/>
      <c r="Q79" s="28">
        <f t="shared" si="38"/>
        <v>689629</v>
      </c>
      <c r="R79" s="29">
        <f t="shared" si="39"/>
        <v>708295</v>
      </c>
      <c r="S79" s="30">
        <f t="shared" si="37"/>
        <v>139181</v>
      </c>
    </row>
    <row r="80" spans="1:19" s="14" customFormat="1" ht="19.7" customHeight="1">
      <c r="B80" s="14" t="s">
        <v>57</v>
      </c>
      <c r="D80" s="28">
        <v>198478</v>
      </c>
      <c r="E80" s="29">
        <v>207095</v>
      </c>
      <c r="F80" s="29">
        <v>212040</v>
      </c>
      <c r="G80" s="30">
        <f>3703+26985+36806+88794</f>
        <v>156288</v>
      </c>
      <c r="H80" s="28">
        <f>3756+29123+43820+90135</f>
        <v>166834</v>
      </c>
      <c r="I80" s="29">
        <f>12349+28457+47608+96365</f>
        <v>184779</v>
      </c>
      <c r="J80" s="29">
        <f>12625+25116+40582+89725</f>
        <v>168048</v>
      </c>
      <c r="K80" s="30">
        <v>156982</v>
      </c>
      <c r="L80" s="28">
        <v>167301</v>
      </c>
      <c r="M80" s="29">
        <v>169205</v>
      </c>
      <c r="N80" s="29">
        <v>172595</v>
      </c>
      <c r="O80" s="30">
        <v>129424</v>
      </c>
      <c r="P80" s="65"/>
      <c r="Q80" s="28">
        <f t="shared" si="38"/>
        <v>156288</v>
      </c>
      <c r="R80" s="29">
        <f t="shared" si="39"/>
        <v>156982</v>
      </c>
      <c r="S80" s="30">
        <f t="shared" si="37"/>
        <v>129424</v>
      </c>
    </row>
    <row r="81" spans="1:19" s="14" customFormat="1" ht="19.7" customHeight="1">
      <c r="A81" s="33"/>
      <c r="B81" s="33"/>
      <c r="C81" s="33" t="s">
        <v>58</v>
      </c>
      <c r="D81" s="34">
        <f t="shared" ref="D81:O81" si="43">SUM(D76:D80)</f>
        <v>1517808</v>
      </c>
      <c r="E81" s="35">
        <f t="shared" si="43"/>
        <v>1534074</v>
      </c>
      <c r="F81" s="35">
        <f t="shared" si="43"/>
        <v>1536712</v>
      </c>
      <c r="G81" s="36">
        <f t="shared" si="43"/>
        <v>1313052</v>
      </c>
      <c r="H81" s="34">
        <f t="shared" si="43"/>
        <v>1310862</v>
      </c>
      <c r="I81" s="35">
        <f t="shared" si="43"/>
        <v>1345687</v>
      </c>
      <c r="J81" s="35">
        <f t="shared" si="43"/>
        <v>1319000</v>
      </c>
      <c r="K81" s="36">
        <f t="shared" si="43"/>
        <v>1335370</v>
      </c>
      <c r="L81" s="34">
        <f t="shared" si="43"/>
        <v>1409576</v>
      </c>
      <c r="M81" s="35">
        <f t="shared" si="43"/>
        <v>1453249</v>
      </c>
      <c r="N81" s="35">
        <f t="shared" si="43"/>
        <v>1475658</v>
      </c>
      <c r="O81" s="36">
        <f t="shared" si="43"/>
        <v>761497</v>
      </c>
      <c r="P81" s="65"/>
      <c r="Q81" s="34">
        <f t="shared" si="38"/>
        <v>1313052</v>
      </c>
      <c r="R81" s="35">
        <f t="shared" si="39"/>
        <v>1335370</v>
      </c>
      <c r="S81" s="36">
        <f t="shared" si="37"/>
        <v>761497</v>
      </c>
    </row>
    <row r="82" spans="1:19" s="14" customFormat="1" ht="19.7" customHeight="1" thickBot="1">
      <c r="A82" s="94"/>
      <c r="B82" s="94"/>
      <c r="C82" s="94" t="s">
        <v>59</v>
      </c>
      <c r="D82" s="95">
        <f t="shared" ref="D82:O82" si="44">SUM(D75,D81)</f>
        <v>2780837</v>
      </c>
      <c r="E82" s="96">
        <f t="shared" si="44"/>
        <v>2826023</v>
      </c>
      <c r="F82" s="96">
        <f t="shared" si="44"/>
        <v>2845381</v>
      </c>
      <c r="G82" s="97">
        <f t="shared" si="44"/>
        <v>2641030</v>
      </c>
      <c r="H82" s="95">
        <f t="shared" si="44"/>
        <v>2671314</v>
      </c>
      <c r="I82" s="96">
        <f t="shared" si="44"/>
        <v>2699627</v>
      </c>
      <c r="J82" s="96">
        <f t="shared" si="44"/>
        <v>2662032</v>
      </c>
      <c r="K82" s="97">
        <f t="shared" si="44"/>
        <v>2725132</v>
      </c>
      <c r="L82" s="95">
        <f t="shared" si="44"/>
        <v>2777661</v>
      </c>
      <c r="M82" s="96">
        <f t="shared" si="44"/>
        <v>2851991</v>
      </c>
      <c r="N82" s="96">
        <f t="shared" si="44"/>
        <v>2873346</v>
      </c>
      <c r="O82" s="97">
        <f t="shared" si="44"/>
        <v>2867645</v>
      </c>
      <c r="P82" s="65"/>
      <c r="Q82" s="95">
        <f t="shared" si="38"/>
        <v>2641030</v>
      </c>
      <c r="R82" s="96">
        <f t="shared" si="39"/>
        <v>2725132</v>
      </c>
      <c r="S82" s="97">
        <f t="shared" si="37"/>
        <v>2867645</v>
      </c>
    </row>
    <row r="83" spans="1:19" s="14" customFormat="1" ht="19.7" customHeight="1"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100"/>
      <c r="Q83" s="61"/>
      <c r="R83" s="61"/>
      <c r="S83" s="61"/>
    </row>
    <row r="84" spans="1:19" s="14" customFormat="1" ht="27.2" customHeight="1">
      <c r="A84" s="85" t="s">
        <v>60</v>
      </c>
      <c r="B84" s="85"/>
      <c r="C84" s="85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0"/>
      <c r="Q84" s="102"/>
      <c r="R84" s="102"/>
      <c r="S84" s="58"/>
    </row>
    <row r="85" spans="1:19" s="14" customFormat="1" ht="19.7" customHeight="1">
      <c r="B85" s="14" t="s">
        <v>61</v>
      </c>
      <c r="D85" s="28">
        <v>223723</v>
      </c>
      <c r="E85" s="29">
        <v>234763</v>
      </c>
      <c r="F85" s="29">
        <v>209760</v>
      </c>
      <c r="G85" s="30">
        <v>223194</v>
      </c>
      <c r="H85" s="28">
        <v>272604</v>
      </c>
      <c r="I85" s="29">
        <v>270008</v>
      </c>
      <c r="J85" s="29">
        <v>303241</v>
      </c>
      <c r="K85" s="30">
        <v>266957</v>
      </c>
      <c r="L85" s="28">
        <v>238141</v>
      </c>
      <c r="M85" s="29">
        <v>286054</v>
      </c>
      <c r="N85" s="29">
        <v>260183</v>
      </c>
      <c r="O85" s="30">
        <v>51492</v>
      </c>
      <c r="P85" s="65"/>
      <c r="Q85" s="28">
        <f t="shared" ref="Q85:Q104" si="45">G85</f>
        <v>223194</v>
      </c>
      <c r="R85" s="29">
        <f t="shared" ref="R85:R104" si="46">K85</f>
        <v>266957</v>
      </c>
      <c r="S85" s="42">
        <f t="shared" ref="S85:S104" si="47">O85</f>
        <v>51492</v>
      </c>
    </row>
    <row r="86" spans="1:19" s="14" customFormat="1" ht="19.7" customHeight="1">
      <c r="B86" s="14" t="s">
        <v>62</v>
      </c>
      <c r="D86" s="28">
        <v>278223</v>
      </c>
      <c r="E86" s="29">
        <v>271365</v>
      </c>
      <c r="F86" s="29">
        <v>270679</v>
      </c>
      <c r="G86" s="30">
        <v>300724</v>
      </c>
      <c r="H86" s="28">
        <v>288745</v>
      </c>
      <c r="I86" s="29">
        <v>291932</v>
      </c>
      <c r="J86" s="29">
        <v>283237</v>
      </c>
      <c r="K86" s="30">
        <v>306189</v>
      </c>
      <c r="L86" s="28">
        <v>277090</v>
      </c>
      <c r="M86" s="29">
        <v>299405</v>
      </c>
      <c r="N86" s="29">
        <v>291426</v>
      </c>
      <c r="O86" s="30">
        <v>246055</v>
      </c>
      <c r="P86" s="65"/>
      <c r="Q86" s="28">
        <f t="shared" si="45"/>
        <v>300724</v>
      </c>
      <c r="R86" s="29">
        <f t="shared" si="46"/>
        <v>306189</v>
      </c>
      <c r="S86" s="30">
        <f t="shared" si="47"/>
        <v>246055</v>
      </c>
    </row>
    <row r="87" spans="1:19" s="14" customFormat="1" ht="19.7" customHeight="1">
      <c r="B87" s="14" t="s">
        <v>165</v>
      </c>
      <c r="D87" s="28"/>
      <c r="E87" s="29"/>
      <c r="F87" s="29"/>
      <c r="G87" s="30"/>
      <c r="H87" s="28"/>
      <c r="I87" s="29"/>
      <c r="J87" s="29"/>
      <c r="K87" s="30"/>
      <c r="L87" s="28">
        <v>29094</v>
      </c>
      <c r="M87" s="29">
        <v>29897</v>
      </c>
      <c r="N87" s="29">
        <v>31142</v>
      </c>
      <c r="O87" s="30">
        <v>27230</v>
      </c>
      <c r="P87" s="65"/>
      <c r="Q87" s="28"/>
      <c r="R87" s="29"/>
      <c r="S87" s="30">
        <f t="shared" si="47"/>
        <v>27230</v>
      </c>
    </row>
    <row r="88" spans="1:19" s="14" customFormat="1" ht="19.7" customHeight="1">
      <c r="B88" s="14" t="s">
        <v>63</v>
      </c>
      <c r="D88" s="28">
        <v>276169</v>
      </c>
      <c r="E88" s="29">
        <v>274168</v>
      </c>
      <c r="F88" s="29">
        <f>258317+7754</f>
        <v>266071</v>
      </c>
      <c r="G88" s="30">
        <f>453+17871+12235+234045</f>
        <v>264604</v>
      </c>
      <c r="H88" s="28">
        <f>485+17032+13979+239876+14132</f>
        <v>285504</v>
      </c>
      <c r="I88" s="29">
        <f>562+15428+16238+239872</f>
        <v>272100</v>
      </c>
      <c r="J88" s="29">
        <f>419+11155+15170+227512</f>
        <v>254256</v>
      </c>
      <c r="K88" s="30">
        <f>521+15455+12277+242799</f>
        <v>271052</v>
      </c>
      <c r="L88" s="28">
        <v>272238</v>
      </c>
      <c r="M88" s="29">
        <v>263752</v>
      </c>
      <c r="N88" s="29">
        <v>260679</v>
      </c>
      <c r="O88" s="30">
        <v>255050</v>
      </c>
      <c r="P88" s="65"/>
      <c r="Q88" s="28">
        <f t="shared" si="45"/>
        <v>264604</v>
      </c>
      <c r="R88" s="29">
        <f t="shared" si="46"/>
        <v>271052</v>
      </c>
      <c r="S88" s="30">
        <f t="shared" si="47"/>
        <v>255050</v>
      </c>
    </row>
    <row r="89" spans="1:19" s="14" customFormat="1" ht="19.7" customHeight="1">
      <c r="B89" s="14" t="s">
        <v>167</v>
      </c>
      <c r="D89" s="28"/>
      <c r="E89" s="29"/>
      <c r="F89" s="29"/>
      <c r="G89" s="30"/>
      <c r="H89" s="28"/>
      <c r="I89" s="29"/>
      <c r="J89" s="29"/>
      <c r="K89" s="30"/>
      <c r="L89" s="28"/>
      <c r="M89" s="29"/>
      <c r="N89" s="29"/>
      <c r="O89" s="30">
        <v>969069</v>
      </c>
      <c r="P89" s="65"/>
      <c r="Q89" s="28"/>
      <c r="R89" s="29"/>
      <c r="S89" s="30">
        <f t="shared" si="47"/>
        <v>969069</v>
      </c>
    </row>
    <row r="90" spans="1:19" s="14" customFormat="1" ht="19.7" customHeight="1">
      <c r="A90" s="33"/>
      <c r="B90" s="33"/>
      <c r="C90" s="33" t="s">
        <v>64</v>
      </c>
      <c r="D90" s="34">
        <f t="shared" ref="D90:G90" si="48">SUM(D85:D88)</f>
        <v>778115</v>
      </c>
      <c r="E90" s="35">
        <f t="shared" si="48"/>
        <v>780296</v>
      </c>
      <c r="F90" s="35">
        <f t="shared" si="48"/>
        <v>746510</v>
      </c>
      <c r="G90" s="36">
        <f t="shared" si="48"/>
        <v>788522</v>
      </c>
      <c r="H90" s="34">
        <f t="shared" ref="H90:K90" si="49">SUM(H85:H88)</f>
        <v>846853</v>
      </c>
      <c r="I90" s="35">
        <f t="shared" si="49"/>
        <v>834040</v>
      </c>
      <c r="J90" s="35">
        <f t="shared" si="49"/>
        <v>840734</v>
      </c>
      <c r="K90" s="36">
        <f t="shared" si="49"/>
        <v>844198</v>
      </c>
      <c r="L90" s="34">
        <f t="shared" ref="L90:N90" si="50">SUM(L85:L89)</f>
        <v>816563</v>
      </c>
      <c r="M90" s="35">
        <f t="shared" si="50"/>
        <v>879108</v>
      </c>
      <c r="N90" s="35">
        <f t="shared" si="50"/>
        <v>843430</v>
      </c>
      <c r="O90" s="36">
        <f>SUM(O85:O89)</f>
        <v>1548896</v>
      </c>
      <c r="P90" s="65"/>
      <c r="Q90" s="34">
        <f t="shared" si="45"/>
        <v>788522</v>
      </c>
      <c r="R90" s="35">
        <f t="shared" si="46"/>
        <v>844198</v>
      </c>
      <c r="S90" s="36">
        <f t="shared" si="47"/>
        <v>1548896</v>
      </c>
    </row>
    <row r="91" spans="1:19" s="14" customFormat="1" ht="19.7" customHeight="1">
      <c r="A91" s="4"/>
      <c r="B91" s="4" t="s">
        <v>65</v>
      </c>
      <c r="C91" s="4"/>
      <c r="D91" s="28">
        <v>653328</v>
      </c>
      <c r="E91" s="29">
        <v>678088</v>
      </c>
      <c r="F91" s="29">
        <v>702524</v>
      </c>
      <c r="G91" s="30">
        <v>658707</v>
      </c>
      <c r="H91" s="28">
        <v>628866</v>
      </c>
      <c r="I91" s="29">
        <v>619331</v>
      </c>
      <c r="J91" s="29">
        <v>598759</v>
      </c>
      <c r="K91" s="30">
        <v>666462</v>
      </c>
      <c r="L91" s="28">
        <v>720922</v>
      </c>
      <c r="M91" s="29">
        <v>736206</v>
      </c>
      <c r="N91" s="29">
        <v>773899</v>
      </c>
      <c r="O91" s="30">
        <v>128172</v>
      </c>
      <c r="P91" s="65"/>
      <c r="Q91" s="28">
        <f t="shared" si="45"/>
        <v>658707</v>
      </c>
      <c r="R91" s="29">
        <f t="shared" si="46"/>
        <v>666462</v>
      </c>
      <c r="S91" s="30">
        <f t="shared" si="47"/>
        <v>128172</v>
      </c>
    </row>
    <row r="92" spans="1:19" s="14" customFormat="1" ht="19.7" customHeight="1">
      <c r="A92" s="4"/>
      <c r="B92" s="4" t="s">
        <v>165</v>
      </c>
      <c r="C92" s="4"/>
      <c r="D92" s="28"/>
      <c r="E92" s="29"/>
      <c r="F92" s="29"/>
      <c r="G92" s="30"/>
      <c r="H92" s="28"/>
      <c r="I92" s="29"/>
      <c r="J92" s="29"/>
      <c r="K92" s="30"/>
      <c r="L92" s="28">
        <v>47194</v>
      </c>
      <c r="M92" s="29">
        <v>45465</v>
      </c>
      <c r="N92" s="29">
        <v>39742</v>
      </c>
      <c r="O92" s="30">
        <v>38741</v>
      </c>
      <c r="P92" s="65"/>
      <c r="Q92" s="28"/>
      <c r="R92" s="29"/>
      <c r="S92" s="30">
        <f t="shared" si="47"/>
        <v>38741</v>
      </c>
    </row>
    <row r="93" spans="1:19" s="14" customFormat="1" ht="19.7" customHeight="1">
      <c r="B93" s="14" t="s">
        <v>66</v>
      </c>
      <c r="D93" s="28">
        <v>121176</v>
      </c>
      <c r="E93" s="29">
        <v>118530</v>
      </c>
      <c r="F93" s="29">
        <v>118205</v>
      </c>
      <c r="G93" s="30">
        <v>104998</v>
      </c>
      <c r="H93" s="28">
        <v>102430</v>
      </c>
      <c r="I93" s="29">
        <v>100612</v>
      </c>
      <c r="J93" s="29">
        <v>98746</v>
      </c>
      <c r="K93" s="30">
        <v>105288</v>
      </c>
      <c r="L93" s="28">
        <v>103327</v>
      </c>
      <c r="M93" s="29">
        <v>99827</v>
      </c>
      <c r="N93" s="29">
        <v>103356</v>
      </c>
      <c r="O93" s="30">
        <v>99795</v>
      </c>
      <c r="P93" s="65"/>
      <c r="Q93" s="28">
        <f t="shared" si="45"/>
        <v>104998</v>
      </c>
      <c r="R93" s="29">
        <f t="shared" si="46"/>
        <v>105288</v>
      </c>
      <c r="S93" s="30">
        <f t="shared" si="47"/>
        <v>99795</v>
      </c>
    </row>
    <row r="94" spans="1:19" s="14" customFormat="1" ht="19.7" customHeight="1">
      <c r="A94" s="85"/>
      <c r="B94" s="85" t="s">
        <v>67</v>
      </c>
      <c r="C94" s="85"/>
      <c r="D94" s="28">
        <v>94021</v>
      </c>
      <c r="E94" s="29">
        <v>98667</v>
      </c>
      <c r="F94" s="29">
        <v>109290</v>
      </c>
      <c r="G94" s="30">
        <f>3788+12709+80174+3377</f>
        <v>100048</v>
      </c>
      <c r="H94" s="28">
        <f>2790+7003+79614+7253</f>
        <v>96660</v>
      </c>
      <c r="I94" s="29">
        <f>2982+7047+83247+5180</f>
        <v>98456</v>
      </c>
      <c r="J94" s="29">
        <f>4452+6740+78705+4991</f>
        <v>94888</v>
      </c>
      <c r="K94" s="30">
        <f>3420+6610+77619+2547</f>
        <v>90196</v>
      </c>
      <c r="L94" s="28">
        <v>82903</v>
      </c>
      <c r="M94" s="29">
        <v>80451</v>
      </c>
      <c r="N94" s="29">
        <v>80814</v>
      </c>
      <c r="O94" s="30">
        <v>43514</v>
      </c>
      <c r="P94" s="65"/>
      <c r="Q94" s="28">
        <f t="shared" si="45"/>
        <v>100048</v>
      </c>
      <c r="R94" s="29">
        <f t="shared" si="46"/>
        <v>90196</v>
      </c>
      <c r="S94" s="30">
        <f t="shared" si="47"/>
        <v>43514</v>
      </c>
    </row>
    <row r="95" spans="1:19" s="14" customFormat="1" ht="19.7" customHeight="1">
      <c r="A95" s="33"/>
      <c r="B95" s="33"/>
      <c r="C95" s="33" t="s">
        <v>68</v>
      </c>
      <c r="D95" s="34">
        <f t="shared" ref="D95:G95" si="51">SUM(D91:D94)</f>
        <v>868525</v>
      </c>
      <c r="E95" s="35">
        <f t="shared" si="51"/>
        <v>895285</v>
      </c>
      <c r="F95" s="35">
        <f t="shared" si="51"/>
        <v>930019</v>
      </c>
      <c r="G95" s="36">
        <f t="shared" si="51"/>
        <v>863753</v>
      </c>
      <c r="H95" s="34">
        <f t="shared" ref="H95:O95" si="52">SUM(H91:H94)</f>
        <v>827956</v>
      </c>
      <c r="I95" s="35">
        <f t="shared" si="52"/>
        <v>818399</v>
      </c>
      <c r="J95" s="35">
        <f t="shared" si="52"/>
        <v>792393</v>
      </c>
      <c r="K95" s="36">
        <f t="shared" si="52"/>
        <v>861946</v>
      </c>
      <c r="L95" s="34">
        <f t="shared" si="52"/>
        <v>954346</v>
      </c>
      <c r="M95" s="35">
        <f t="shared" si="52"/>
        <v>961949</v>
      </c>
      <c r="N95" s="35">
        <f t="shared" si="52"/>
        <v>997811</v>
      </c>
      <c r="O95" s="36">
        <f t="shared" si="52"/>
        <v>310222</v>
      </c>
      <c r="P95" s="65"/>
      <c r="Q95" s="34">
        <f t="shared" si="45"/>
        <v>863753</v>
      </c>
      <c r="R95" s="35">
        <f t="shared" si="46"/>
        <v>861946</v>
      </c>
      <c r="S95" s="36">
        <f t="shared" si="47"/>
        <v>310222</v>
      </c>
    </row>
    <row r="96" spans="1:19" s="14" customFormat="1" ht="19.7" customHeight="1">
      <c r="A96" s="4"/>
      <c r="B96" s="4" t="s">
        <v>69</v>
      </c>
      <c r="C96" s="4"/>
      <c r="D96" s="28">
        <v>135364</v>
      </c>
      <c r="E96" s="29">
        <v>135364</v>
      </c>
      <c r="F96" s="29">
        <v>135364</v>
      </c>
      <c r="G96" s="30">
        <v>135364</v>
      </c>
      <c r="H96" s="28">
        <v>135364</v>
      </c>
      <c r="I96" s="29">
        <v>135364</v>
      </c>
      <c r="J96" s="29">
        <v>135364</v>
      </c>
      <c r="K96" s="30">
        <v>135364</v>
      </c>
      <c r="L96" s="28">
        <v>135364</v>
      </c>
      <c r="M96" s="29">
        <v>135364</v>
      </c>
      <c r="N96" s="29">
        <v>135364</v>
      </c>
      <c r="O96" s="30">
        <v>135364</v>
      </c>
      <c r="P96" s="65"/>
      <c r="Q96" s="28">
        <f t="shared" si="45"/>
        <v>135364</v>
      </c>
      <c r="R96" s="29">
        <f t="shared" si="46"/>
        <v>135364</v>
      </c>
      <c r="S96" s="30">
        <f t="shared" si="47"/>
        <v>135364</v>
      </c>
    </row>
    <row r="97" spans="1:20" s="14" customFormat="1" ht="19.7" customHeight="1">
      <c r="A97" s="4"/>
      <c r="B97" s="4" t="s">
        <v>70</v>
      </c>
      <c r="C97" s="4"/>
      <c r="D97" s="28">
        <v>186423</v>
      </c>
      <c r="E97" s="29">
        <v>186423</v>
      </c>
      <c r="F97" s="29">
        <v>186463</v>
      </c>
      <c r="G97" s="30">
        <v>186463</v>
      </c>
      <c r="H97" s="28">
        <v>186463</v>
      </c>
      <c r="I97" s="29">
        <v>186463</v>
      </c>
      <c r="J97" s="29">
        <v>186122</v>
      </c>
      <c r="K97" s="30">
        <v>186086</v>
      </c>
      <c r="L97" s="28">
        <v>186130</v>
      </c>
      <c r="M97" s="29">
        <v>186142</v>
      </c>
      <c r="N97" s="29">
        <v>186155</v>
      </c>
      <c r="O97" s="30">
        <v>186173</v>
      </c>
      <c r="P97" s="65"/>
      <c r="Q97" s="28">
        <f t="shared" si="45"/>
        <v>186463</v>
      </c>
      <c r="R97" s="29">
        <f t="shared" si="46"/>
        <v>186086</v>
      </c>
      <c r="S97" s="30">
        <f t="shared" si="47"/>
        <v>186173</v>
      </c>
    </row>
    <row r="98" spans="1:20" s="14" customFormat="1" ht="19.7" customHeight="1">
      <c r="B98" s="14" t="s">
        <v>73</v>
      </c>
      <c r="D98" s="65">
        <v>-37319</v>
      </c>
      <c r="E98" s="58">
        <v>-37322</v>
      </c>
      <c r="F98" s="58">
        <v>-37325</v>
      </c>
      <c r="G98" s="66">
        <v>-37329</v>
      </c>
      <c r="H98" s="65">
        <v>-37331</v>
      </c>
      <c r="I98" s="58">
        <v>-37334</v>
      </c>
      <c r="J98" s="58">
        <v>-37391</v>
      </c>
      <c r="K98" s="66">
        <v>-37394</v>
      </c>
      <c r="L98" s="65">
        <v>-37385</v>
      </c>
      <c r="M98" s="58">
        <v>-37790</v>
      </c>
      <c r="N98" s="58">
        <v>-37793</v>
      </c>
      <c r="O98" s="66">
        <v>-37795</v>
      </c>
      <c r="P98" s="65"/>
      <c r="Q98" s="65">
        <f>G98</f>
        <v>-37329</v>
      </c>
      <c r="R98" s="58">
        <f>K98</f>
        <v>-37394</v>
      </c>
      <c r="S98" s="66">
        <f t="shared" si="47"/>
        <v>-37795</v>
      </c>
    </row>
    <row r="99" spans="1:20" s="14" customFormat="1" ht="19.7" customHeight="1">
      <c r="B99" s="14" t="s">
        <v>72</v>
      </c>
      <c r="D99" s="65">
        <v>114789</v>
      </c>
      <c r="E99" s="58">
        <v>135882</v>
      </c>
      <c r="F99" s="58">
        <v>149172</v>
      </c>
      <c r="G99" s="66">
        <v>114954</v>
      </c>
      <c r="H99" s="65">
        <v>83878</v>
      </c>
      <c r="I99" s="58">
        <v>103306</v>
      </c>
      <c r="J99" s="58">
        <v>77553</v>
      </c>
      <c r="K99" s="66">
        <v>73645</v>
      </c>
      <c r="L99" s="65">
        <v>56035</v>
      </c>
      <c r="M99" s="58">
        <v>45438</v>
      </c>
      <c r="N99" s="58">
        <v>64300</v>
      </c>
      <c r="O99" s="66">
        <v>41898</v>
      </c>
      <c r="P99" s="65"/>
      <c r="Q99" s="65">
        <f>G99</f>
        <v>114954</v>
      </c>
      <c r="R99" s="58">
        <f>K99</f>
        <v>73645</v>
      </c>
      <c r="S99" s="66">
        <f t="shared" si="47"/>
        <v>41898</v>
      </c>
    </row>
    <row r="100" spans="1:20" s="14" customFormat="1" ht="19.7" customHeight="1">
      <c r="A100" s="85"/>
      <c r="B100" s="85" t="s">
        <v>71</v>
      </c>
      <c r="C100" s="85"/>
      <c r="D100" s="104">
        <v>659178</v>
      </c>
      <c r="E100" s="105">
        <v>652909</v>
      </c>
      <c r="F100" s="105">
        <v>656936</v>
      </c>
      <c r="G100" s="106">
        <v>510113</v>
      </c>
      <c r="H100" s="104">
        <v>547670</v>
      </c>
      <c r="I100" s="105">
        <v>574884</v>
      </c>
      <c r="J100" s="105">
        <v>582368</v>
      </c>
      <c r="K100" s="106">
        <v>574876</v>
      </c>
      <c r="L100" s="104">
        <v>581077</v>
      </c>
      <c r="M100" s="105">
        <v>594764</v>
      </c>
      <c r="N100" s="105">
        <v>595652</v>
      </c>
      <c r="O100" s="106">
        <v>594731</v>
      </c>
      <c r="P100" s="65"/>
      <c r="Q100" s="104">
        <f t="shared" si="45"/>
        <v>510113</v>
      </c>
      <c r="R100" s="105">
        <f t="shared" si="46"/>
        <v>574876</v>
      </c>
      <c r="S100" s="106">
        <f t="shared" si="47"/>
        <v>594731</v>
      </c>
    </row>
    <row r="101" spans="1:20" s="14" customFormat="1" ht="19.7" customHeight="1">
      <c r="A101" s="85"/>
      <c r="B101" s="85"/>
      <c r="C101" s="85" t="s">
        <v>74</v>
      </c>
      <c r="D101" s="104">
        <f t="shared" ref="D101:O101" si="53">SUM(D96:D100)</f>
        <v>1058435</v>
      </c>
      <c r="E101" s="105">
        <f t="shared" si="53"/>
        <v>1073256</v>
      </c>
      <c r="F101" s="105">
        <f t="shared" si="53"/>
        <v>1090610</v>
      </c>
      <c r="G101" s="106">
        <f t="shared" si="53"/>
        <v>909565</v>
      </c>
      <c r="H101" s="104">
        <f t="shared" si="53"/>
        <v>916044</v>
      </c>
      <c r="I101" s="105">
        <f t="shared" si="53"/>
        <v>962683</v>
      </c>
      <c r="J101" s="105">
        <f t="shared" si="53"/>
        <v>944016</v>
      </c>
      <c r="K101" s="106">
        <f t="shared" si="53"/>
        <v>932577</v>
      </c>
      <c r="L101" s="104">
        <f t="shared" si="53"/>
        <v>921221</v>
      </c>
      <c r="M101" s="105">
        <f t="shared" si="53"/>
        <v>923918</v>
      </c>
      <c r="N101" s="105">
        <f t="shared" si="53"/>
        <v>943678</v>
      </c>
      <c r="O101" s="106">
        <f t="shared" si="53"/>
        <v>920371</v>
      </c>
      <c r="P101" s="65"/>
      <c r="Q101" s="104">
        <f t="shared" si="45"/>
        <v>909565</v>
      </c>
      <c r="R101" s="105">
        <f t="shared" si="46"/>
        <v>932577</v>
      </c>
      <c r="S101" s="106">
        <f t="shared" si="47"/>
        <v>920371</v>
      </c>
    </row>
    <row r="102" spans="1:20" s="14" customFormat="1" ht="19.7" customHeight="1">
      <c r="A102" s="33"/>
      <c r="B102" s="33"/>
      <c r="C102" s="33" t="s">
        <v>75</v>
      </c>
      <c r="D102" s="107">
        <v>75762</v>
      </c>
      <c r="E102" s="108">
        <v>77186</v>
      </c>
      <c r="F102" s="108">
        <v>78242</v>
      </c>
      <c r="G102" s="109">
        <v>79190</v>
      </c>
      <c r="H102" s="107">
        <v>80461</v>
      </c>
      <c r="I102" s="108">
        <v>84505</v>
      </c>
      <c r="J102" s="108">
        <v>84889</v>
      </c>
      <c r="K102" s="109">
        <v>86411</v>
      </c>
      <c r="L102" s="107">
        <v>85531</v>
      </c>
      <c r="M102" s="108">
        <v>87016</v>
      </c>
      <c r="N102" s="108">
        <v>88427</v>
      </c>
      <c r="O102" s="109">
        <v>88156</v>
      </c>
      <c r="P102" s="65"/>
      <c r="Q102" s="107">
        <f t="shared" si="45"/>
        <v>79190</v>
      </c>
      <c r="R102" s="108">
        <f t="shared" si="46"/>
        <v>86411</v>
      </c>
      <c r="S102" s="109">
        <f t="shared" si="47"/>
        <v>88156</v>
      </c>
    </row>
    <row r="103" spans="1:20" s="14" customFormat="1" ht="19.7" customHeight="1">
      <c r="A103" s="4"/>
      <c r="B103" s="4"/>
      <c r="C103" s="4" t="s">
        <v>76</v>
      </c>
      <c r="D103" s="28">
        <f t="shared" ref="D103:G103" si="54">SUM(D101:D102)</f>
        <v>1134197</v>
      </c>
      <c r="E103" s="29">
        <f t="shared" si="54"/>
        <v>1150442</v>
      </c>
      <c r="F103" s="29">
        <f t="shared" si="54"/>
        <v>1168852</v>
      </c>
      <c r="G103" s="30">
        <f t="shared" si="54"/>
        <v>988755</v>
      </c>
      <c r="H103" s="28">
        <f t="shared" ref="H103:K103" si="55">SUM(H101:H102)</f>
        <v>996505</v>
      </c>
      <c r="I103" s="29">
        <f t="shared" si="55"/>
        <v>1047188</v>
      </c>
      <c r="J103" s="29">
        <f t="shared" si="55"/>
        <v>1028905</v>
      </c>
      <c r="K103" s="30">
        <f t="shared" si="55"/>
        <v>1018988</v>
      </c>
      <c r="L103" s="28">
        <f t="shared" ref="L103:O103" si="56">SUM(L101:L102)</f>
        <v>1006752</v>
      </c>
      <c r="M103" s="29">
        <f t="shared" si="56"/>
        <v>1010934</v>
      </c>
      <c r="N103" s="29">
        <f t="shared" si="56"/>
        <v>1032105</v>
      </c>
      <c r="O103" s="30">
        <f t="shared" si="56"/>
        <v>1008527</v>
      </c>
      <c r="P103" s="65"/>
      <c r="Q103" s="28">
        <f t="shared" si="45"/>
        <v>988755</v>
      </c>
      <c r="R103" s="29">
        <f t="shared" si="46"/>
        <v>1018988</v>
      </c>
      <c r="S103" s="30">
        <f t="shared" si="47"/>
        <v>1008527</v>
      </c>
    </row>
    <row r="104" spans="1:20" s="14" customFormat="1" ht="19.7" customHeight="1" thickBot="1">
      <c r="A104" s="94"/>
      <c r="B104" s="94"/>
      <c r="C104" s="94" t="s">
        <v>77</v>
      </c>
      <c r="D104" s="95">
        <f t="shared" ref="D104:O104" si="57">SUM(D90,D95,D103)</f>
        <v>2780837</v>
      </c>
      <c r="E104" s="96">
        <f t="shared" si="57"/>
        <v>2826023</v>
      </c>
      <c r="F104" s="96">
        <f t="shared" si="57"/>
        <v>2845381</v>
      </c>
      <c r="G104" s="97">
        <f t="shared" si="57"/>
        <v>2641030</v>
      </c>
      <c r="H104" s="95">
        <f t="shared" si="57"/>
        <v>2671314</v>
      </c>
      <c r="I104" s="96">
        <f t="shared" si="57"/>
        <v>2699627</v>
      </c>
      <c r="J104" s="96">
        <f t="shared" si="57"/>
        <v>2662032</v>
      </c>
      <c r="K104" s="97">
        <f t="shared" si="57"/>
        <v>2725132</v>
      </c>
      <c r="L104" s="95">
        <f t="shared" si="57"/>
        <v>2777661</v>
      </c>
      <c r="M104" s="96">
        <f t="shared" si="57"/>
        <v>2851991</v>
      </c>
      <c r="N104" s="96">
        <f t="shared" si="57"/>
        <v>2873346</v>
      </c>
      <c r="O104" s="97">
        <f t="shared" si="57"/>
        <v>2867645</v>
      </c>
      <c r="P104" s="65"/>
      <c r="Q104" s="95">
        <f t="shared" si="45"/>
        <v>2641030</v>
      </c>
      <c r="R104" s="96">
        <f t="shared" si="46"/>
        <v>2725132</v>
      </c>
      <c r="S104" s="97">
        <f t="shared" si="47"/>
        <v>2867645</v>
      </c>
    </row>
    <row r="105" spans="1:20">
      <c r="S105" s="100"/>
    </row>
    <row r="106" spans="1:20">
      <c r="S106" s="100"/>
    </row>
    <row r="107" spans="1:20" s="99" customFormat="1">
      <c r="A107" s="1" t="s">
        <v>78</v>
      </c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121"/>
    </row>
    <row r="108" spans="1:20">
      <c r="S108" s="100"/>
    </row>
    <row r="109" spans="1:20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9"/>
      <c r="P109" s="224"/>
      <c r="Q109" s="7"/>
      <c r="R109" s="8"/>
      <c r="S109" s="9"/>
    </row>
    <row r="110" spans="1:20">
      <c r="A110" s="3"/>
      <c r="B110" s="3"/>
      <c r="C110" s="3"/>
      <c r="D110" s="110" t="str">
        <f>D4</f>
        <v>FY2017</v>
      </c>
      <c r="E110" s="83"/>
      <c r="F110" s="83"/>
      <c r="G110" s="84"/>
      <c r="H110" s="110" t="str">
        <f>H4</f>
        <v>FY2018</v>
      </c>
      <c r="I110" s="83"/>
      <c r="J110" s="83"/>
      <c r="K110" s="84"/>
      <c r="L110" s="110" t="str">
        <f>L4</f>
        <v>FY2019</v>
      </c>
      <c r="M110" s="83"/>
      <c r="N110" s="83"/>
      <c r="O110" s="84"/>
      <c r="P110" s="224"/>
      <c r="Q110" s="227" t="str">
        <f>Q4</f>
        <v>FY2017</v>
      </c>
      <c r="R110" s="13" t="str">
        <f>R4</f>
        <v>FY2018</v>
      </c>
      <c r="S110" s="228" t="str">
        <f>S4</f>
        <v>FY2019</v>
      </c>
    </row>
    <row r="111" spans="1:20" ht="19.7" customHeight="1">
      <c r="A111" s="83"/>
      <c r="B111" s="83"/>
      <c r="C111" s="83"/>
      <c r="D111" s="15" t="s">
        <v>4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4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4</v>
      </c>
      <c r="M111" s="16" t="str">
        <f>M5</f>
        <v>Q2</v>
      </c>
      <c r="N111" s="16" t="str">
        <f>N5</f>
        <v>Q3</v>
      </c>
      <c r="O111" s="17" t="str">
        <f>O5</f>
        <v>Q4</v>
      </c>
      <c r="P111" s="224"/>
      <c r="Q111" s="229"/>
      <c r="R111" s="18"/>
      <c r="S111" s="230"/>
    </row>
    <row r="112" spans="1:20" ht="19.7" customHeight="1">
      <c r="A112" s="111" t="s">
        <v>79</v>
      </c>
      <c r="B112" s="111"/>
      <c r="C112" s="111"/>
      <c r="D112" s="112">
        <v>5013</v>
      </c>
      <c r="E112" s="113">
        <v>3825</v>
      </c>
      <c r="F112" s="113">
        <v>31472</v>
      </c>
      <c r="G112" s="114">
        <v>69977</v>
      </c>
      <c r="H112" s="112">
        <v>21566</v>
      </c>
      <c r="I112" s="113">
        <v>5981</v>
      </c>
      <c r="J112" s="113">
        <v>9087</v>
      </c>
      <c r="K112" s="114">
        <v>45313</v>
      </c>
      <c r="L112" s="112">
        <v>23362</v>
      </c>
      <c r="M112" s="113">
        <v>6892</v>
      </c>
      <c r="N112" s="113">
        <v>28616</v>
      </c>
      <c r="O112" s="114">
        <v>57831</v>
      </c>
      <c r="P112" s="65"/>
      <c r="Q112" s="112">
        <f>SUM(D112:G112)</f>
        <v>110287</v>
      </c>
      <c r="R112" s="113">
        <f>SUM(H112:K112)</f>
        <v>81947</v>
      </c>
      <c r="S112" s="114">
        <f t="shared" ref="S112:S114" si="58">SUM(L112:O112)</f>
        <v>116701</v>
      </c>
      <c r="T112" s="220"/>
    </row>
    <row r="113" spans="1:20" ht="19.7" customHeight="1">
      <c r="A113" s="111" t="s">
        <v>80</v>
      </c>
      <c r="B113" s="111"/>
      <c r="C113" s="111"/>
      <c r="D113" s="112">
        <v>1751</v>
      </c>
      <c r="E113" s="113">
        <v>-21833</v>
      </c>
      <c r="F113" s="113">
        <v>-20533</v>
      </c>
      <c r="G113" s="114">
        <v>-40461</v>
      </c>
      <c r="H113" s="112">
        <v>27111</v>
      </c>
      <c r="I113" s="113">
        <v>-18217</v>
      </c>
      <c r="J113" s="113">
        <v>-14709</v>
      </c>
      <c r="K113" s="114">
        <v>-40116</v>
      </c>
      <c r="L113" s="112">
        <v>-29403</v>
      </c>
      <c r="M113" s="113">
        <v>-54420</v>
      </c>
      <c r="N113" s="113">
        <v>-41379</v>
      </c>
      <c r="O113" s="114">
        <v>-39389</v>
      </c>
      <c r="P113" s="65"/>
      <c r="Q113" s="112">
        <f t="shared" ref="Q113:Q114" si="59">SUM(D113:G113)</f>
        <v>-81076</v>
      </c>
      <c r="R113" s="113">
        <f t="shared" ref="R113:R114" si="60">SUM(H113:K113)</f>
        <v>-45931</v>
      </c>
      <c r="S113" s="114">
        <f t="shared" si="58"/>
        <v>-164591</v>
      </c>
      <c r="T113" s="220"/>
    </row>
    <row r="114" spans="1:20" ht="19.7" customHeight="1">
      <c r="A114" s="111" t="s">
        <v>81</v>
      </c>
      <c r="B114" s="111"/>
      <c r="C114" s="111"/>
      <c r="D114" s="112">
        <v>5455</v>
      </c>
      <c r="E114" s="113">
        <v>33907</v>
      </c>
      <c r="F114" s="113">
        <v>-7325</v>
      </c>
      <c r="G114" s="114">
        <v>-25630</v>
      </c>
      <c r="H114" s="112">
        <v>13813</v>
      </c>
      <c r="I114" s="113">
        <v>-11083</v>
      </c>
      <c r="J114" s="113">
        <v>6887</v>
      </c>
      <c r="K114" s="114">
        <v>32807</v>
      </c>
      <c r="L114" s="112">
        <v>4616</v>
      </c>
      <c r="M114" s="113">
        <v>60623</v>
      </c>
      <c r="N114" s="113">
        <v>-7938</v>
      </c>
      <c r="O114" s="114">
        <v>18456</v>
      </c>
      <c r="P114" s="65"/>
      <c r="Q114" s="112">
        <f t="shared" si="59"/>
        <v>6407</v>
      </c>
      <c r="R114" s="113">
        <f t="shared" si="60"/>
        <v>42424</v>
      </c>
      <c r="S114" s="114">
        <f t="shared" si="58"/>
        <v>75757</v>
      </c>
      <c r="T114" s="220"/>
    </row>
    <row r="115" spans="1:20" ht="19.7" customHeight="1" thickBot="1">
      <c r="A115" s="115" t="s">
        <v>82</v>
      </c>
      <c r="B115" s="115"/>
      <c r="C115" s="115"/>
      <c r="D115" s="95">
        <v>140182</v>
      </c>
      <c r="E115" s="96">
        <v>156707</v>
      </c>
      <c r="F115" s="96">
        <v>159623</v>
      </c>
      <c r="G115" s="97">
        <v>160568</v>
      </c>
      <c r="H115" s="95">
        <v>224245</v>
      </c>
      <c r="I115" s="96">
        <v>203010</v>
      </c>
      <c r="J115" s="96">
        <v>201290</v>
      </c>
      <c r="K115" s="97">
        <v>240099</v>
      </c>
      <c r="L115" s="95">
        <v>234039</v>
      </c>
      <c r="M115" s="96">
        <v>245911</v>
      </c>
      <c r="N115" s="96">
        <v>229248</v>
      </c>
      <c r="O115" s="97">
        <v>263688</v>
      </c>
      <c r="P115" s="65"/>
      <c r="Q115" s="95">
        <f>+G115</f>
        <v>160568</v>
      </c>
      <c r="R115" s="96">
        <v>240099</v>
      </c>
      <c r="S115" s="97">
        <v>262834</v>
      </c>
      <c r="T115" s="220"/>
    </row>
    <row r="116" spans="1:20" ht="18.75" customHeight="1" thickBot="1">
      <c r="A116" s="47" t="s">
        <v>14</v>
      </c>
      <c r="B116" s="47"/>
      <c r="C116" s="47"/>
      <c r="D116" s="49">
        <f>D112+D113</f>
        <v>6764</v>
      </c>
      <c r="E116" s="50">
        <f>E112+E113</f>
        <v>-18008</v>
      </c>
      <c r="F116" s="50">
        <f>F112+F113</f>
        <v>10939</v>
      </c>
      <c r="G116" s="51">
        <f t="shared" ref="G116" si="61">G112+G113</f>
        <v>29516</v>
      </c>
      <c r="H116" s="49">
        <f>H112+H113</f>
        <v>48677</v>
      </c>
      <c r="I116" s="50">
        <f>I112+I113</f>
        <v>-12236</v>
      </c>
      <c r="J116" s="50">
        <f>J112+J113</f>
        <v>-5622</v>
      </c>
      <c r="K116" s="51">
        <f t="shared" ref="K116" si="62">K112+K113</f>
        <v>5197</v>
      </c>
      <c r="L116" s="49">
        <f>L112+L113</f>
        <v>-6041</v>
      </c>
      <c r="M116" s="50">
        <f>M112+M113</f>
        <v>-47528</v>
      </c>
      <c r="N116" s="50">
        <f>N112+N113</f>
        <v>-12763</v>
      </c>
      <c r="O116" s="51">
        <f t="shared" ref="O116" si="63">O112+O113</f>
        <v>18442</v>
      </c>
      <c r="P116" s="65"/>
      <c r="Q116" s="49">
        <f>SUM(Q112:Q113)</f>
        <v>29211</v>
      </c>
      <c r="R116" s="50">
        <f>SUM(R112:R113)</f>
        <v>36016</v>
      </c>
      <c r="S116" s="51">
        <f>SUM(S112:S113)</f>
        <v>-47890</v>
      </c>
      <c r="T116" s="220"/>
    </row>
    <row r="117" spans="1:20">
      <c r="A117" s="3"/>
      <c r="B117" s="3"/>
      <c r="C117" s="3"/>
      <c r="S117" s="100"/>
    </row>
    <row r="118" spans="1:20">
      <c r="A118" s="3"/>
      <c r="B118" s="3"/>
      <c r="C118" s="3"/>
      <c r="S118" s="100"/>
    </row>
    <row r="119" spans="1:20">
      <c r="A119" s="3"/>
      <c r="B119" s="3"/>
      <c r="C119" s="3"/>
      <c r="S119" s="100"/>
    </row>
    <row r="120" spans="1:20">
      <c r="A120" s="1" t="s">
        <v>83</v>
      </c>
      <c r="B120" s="2"/>
      <c r="C120" s="2"/>
      <c r="S120" s="100"/>
    </row>
    <row r="121" spans="1:20">
      <c r="A121" s="5"/>
      <c r="B121" s="3"/>
      <c r="C121" s="3"/>
      <c r="S121" s="100"/>
    </row>
    <row r="122" spans="1:20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9"/>
      <c r="P122" s="224"/>
      <c r="Q122" s="7"/>
      <c r="R122" s="8"/>
      <c r="S122" s="9"/>
    </row>
    <row r="123" spans="1:20">
      <c r="A123" s="3"/>
      <c r="B123" s="3"/>
      <c r="C123" s="3"/>
      <c r="D123" s="10" t="str">
        <f>D4</f>
        <v>FY2017</v>
      </c>
      <c r="E123" s="83"/>
      <c r="F123" s="83"/>
      <c r="G123" s="84"/>
      <c r="H123" s="10" t="str">
        <f>H4</f>
        <v>FY2018</v>
      </c>
      <c r="I123" s="83"/>
      <c r="J123" s="83"/>
      <c r="K123" s="84"/>
      <c r="L123" s="10" t="str">
        <f>L4</f>
        <v>FY2019</v>
      </c>
      <c r="M123" s="83"/>
      <c r="N123" s="83"/>
      <c r="O123" s="84"/>
      <c r="P123" s="224"/>
      <c r="Q123" s="227" t="str">
        <f>Q4</f>
        <v>FY2017</v>
      </c>
      <c r="R123" s="13" t="str">
        <f>R4</f>
        <v>FY2018</v>
      </c>
      <c r="S123" s="228" t="str">
        <f>S4</f>
        <v>FY2019</v>
      </c>
    </row>
    <row r="124" spans="1:20" ht="19.7" customHeight="1">
      <c r="A124" s="83"/>
      <c r="B124" s="83"/>
      <c r="C124" s="83"/>
      <c r="D124" s="15" t="s">
        <v>4</v>
      </c>
      <c r="E124" s="16" t="s">
        <v>5</v>
      </c>
      <c r="F124" s="16" t="str">
        <f>F5</f>
        <v>Q3</v>
      </c>
      <c r="G124" s="17" t="str">
        <f>G5</f>
        <v>Q4</v>
      </c>
      <c r="H124" s="15" t="s">
        <v>4</v>
      </c>
      <c r="I124" s="16" t="s">
        <v>5</v>
      </c>
      <c r="J124" s="16" t="str">
        <f>J5</f>
        <v>Q3</v>
      </c>
      <c r="K124" s="17" t="str">
        <f>K5</f>
        <v>Q4</v>
      </c>
      <c r="L124" s="15" t="s">
        <v>4</v>
      </c>
      <c r="M124" s="16" t="s">
        <v>5</v>
      </c>
      <c r="N124" s="16" t="str">
        <f>N5</f>
        <v>Q3</v>
      </c>
      <c r="O124" s="17" t="str">
        <f>O5</f>
        <v>Q4</v>
      </c>
      <c r="P124" s="224"/>
      <c r="Q124" s="229"/>
      <c r="R124" s="18"/>
      <c r="S124" s="230"/>
    </row>
    <row r="125" spans="1:20" s="22" customFormat="1" ht="21.95" customHeight="1">
      <c r="A125" s="116" t="s">
        <v>84</v>
      </c>
      <c r="B125" s="116"/>
      <c r="C125" s="116"/>
      <c r="D125" s="117"/>
      <c r="E125" s="118"/>
      <c r="F125" s="118"/>
      <c r="G125" s="119"/>
      <c r="H125" s="117"/>
      <c r="I125" s="118"/>
      <c r="J125" s="118"/>
      <c r="K125" s="119"/>
      <c r="L125" s="117"/>
      <c r="M125" s="118"/>
      <c r="N125" s="118"/>
      <c r="O125" s="119"/>
      <c r="P125" s="21"/>
      <c r="Q125" s="117"/>
      <c r="R125" s="118"/>
      <c r="S125" s="119"/>
    </row>
    <row r="126" spans="1:20" s="22" customFormat="1" ht="16.5" customHeight="1">
      <c r="A126" s="118" t="s">
        <v>85</v>
      </c>
      <c r="B126" s="118"/>
      <c r="C126" s="118"/>
      <c r="D126" s="40">
        <v>284632</v>
      </c>
      <c r="E126" s="41">
        <v>274738</v>
      </c>
      <c r="F126" s="41">
        <v>289877</v>
      </c>
      <c r="G126" s="42">
        <v>294806</v>
      </c>
      <c r="H126" s="40">
        <v>273725</v>
      </c>
      <c r="I126" s="41">
        <v>264852</v>
      </c>
      <c r="J126" s="41">
        <v>270636</v>
      </c>
      <c r="K126" s="42">
        <v>277215</v>
      </c>
      <c r="L126" s="40">
        <v>256229</v>
      </c>
      <c r="M126" s="41">
        <v>253244</v>
      </c>
      <c r="N126" s="41">
        <v>251493</v>
      </c>
      <c r="O126" s="42">
        <v>245308</v>
      </c>
      <c r="P126" s="226"/>
      <c r="Q126" s="40">
        <f>SUM(D126:G126)</f>
        <v>1144053</v>
      </c>
      <c r="R126" s="41">
        <f>SUM(H126:K126)</f>
        <v>1086428</v>
      </c>
      <c r="S126" s="42">
        <f t="shared" ref="S126:S131" si="64">SUM(L126:O126)</f>
        <v>1006274</v>
      </c>
    </row>
    <row r="127" spans="1:20" s="61" customFormat="1" ht="16.5" customHeight="1">
      <c r="A127" s="61" t="s">
        <v>86</v>
      </c>
      <c r="B127" s="120"/>
      <c r="D127" s="28">
        <v>98445</v>
      </c>
      <c r="E127" s="29">
        <v>113632</v>
      </c>
      <c r="F127" s="29">
        <v>105506</v>
      </c>
      <c r="G127" s="30">
        <v>130390</v>
      </c>
      <c r="H127" s="28">
        <v>108007</v>
      </c>
      <c r="I127" s="29">
        <v>123360</v>
      </c>
      <c r="J127" s="29">
        <v>117468</v>
      </c>
      <c r="K127" s="30">
        <v>132557</v>
      </c>
      <c r="L127" s="28">
        <v>115783</v>
      </c>
      <c r="M127" s="29">
        <v>154742</v>
      </c>
      <c r="N127" s="29">
        <v>138128</v>
      </c>
      <c r="O127" s="30">
        <v>160302</v>
      </c>
      <c r="P127" s="28"/>
      <c r="Q127" s="28">
        <f t="shared" ref="Q127:Q131" si="65">SUM(D127:G127)</f>
        <v>447973</v>
      </c>
      <c r="R127" s="29">
        <f t="shared" ref="R127:R131" si="66">SUM(H127:K127)</f>
        <v>481392</v>
      </c>
      <c r="S127" s="30">
        <f t="shared" si="64"/>
        <v>568955</v>
      </c>
    </row>
    <row r="128" spans="1:20" s="61" customFormat="1" ht="16.5" customHeight="1">
      <c r="A128" s="61" t="s">
        <v>87</v>
      </c>
      <c r="B128" s="120"/>
      <c r="D128" s="28">
        <v>45698</v>
      </c>
      <c r="E128" s="29">
        <v>44886</v>
      </c>
      <c r="F128" s="29">
        <v>47213</v>
      </c>
      <c r="G128" s="30">
        <v>48136</v>
      </c>
      <c r="H128" s="28">
        <v>42424</v>
      </c>
      <c r="I128" s="29">
        <v>44089</v>
      </c>
      <c r="J128" s="29">
        <v>48634</v>
      </c>
      <c r="K128" s="30">
        <v>50145</v>
      </c>
      <c r="L128" s="28">
        <v>43056</v>
      </c>
      <c r="M128" s="29">
        <v>44481</v>
      </c>
      <c r="N128" s="29">
        <v>45838</v>
      </c>
      <c r="O128" s="30">
        <v>45021</v>
      </c>
      <c r="P128" s="28"/>
      <c r="Q128" s="28">
        <f t="shared" si="65"/>
        <v>185933</v>
      </c>
      <c r="R128" s="29">
        <f t="shared" si="66"/>
        <v>185292</v>
      </c>
      <c r="S128" s="30">
        <f t="shared" si="64"/>
        <v>178396</v>
      </c>
    </row>
    <row r="129" spans="1:19" s="61" customFormat="1" ht="16.5" customHeight="1">
      <c r="A129" s="61" t="s">
        <v>88</v>
      </c>
      <c r="B129" s="120"/>
      <c r="D129" s="28">
        <v>4325</v>
      </c>
      <c r="E129" s="29">
        <v>4570</v>
      </c>
      <c r="F129" s="29">
        <v>4534</v>
      </c>
      <c r="G129" s="30">
        <v>5771</v>
      </c>
      <c r="H129" s="28">
        <v>5837</v>
      </c>
      <c r="I129" s="29">
        <v>3949</v>
      </c>
      <c r="J129" s="29">
        <v>5828</v>
      </c>
      <c r="K129" s="30">
        <v>5078</v>
      </c>
      <c r="L129" s="28">
        <v>5969</v>
      </c>
      <c r="M129" s="29">
        <v>5757</v>
      </c>
      <c r="N129" s="29">
        <v>6068</v>
      </c>
      <c r="O129" s="30">
        <v>5212</v>
      </c>
      <c r="P129" s="28"/>
      <c r="Q129" s="28">
        <f t="shared" si="65"/>
        <v>19200</v>
      </c>
      <c r="R129" s="29">
        <f t="shared" si="66"/>
        <v>20692</v>
      </c>
      <c r="S129" s="30">
        <f t="shared" si="64"/>
        <v>23006</v>
      </c>
    </row>
    <row r="130" spans="1:19" s="61" customFormat="1" ht="16.5" customHeight="1">
      <c r="A130" s="61" t="s">
        <v>89</v>
      </c>
      <c r="D130" s="28">
        <v>14513</v>
      </c>
      <c r="E130" s="29">
        <v>14905</v>
      </c>
      <c r="F130" s="29">
        <v>16874</v>
      </c>
      <c r="G130" s="30">
        <v>15166</v>
      </c>
      <c r="H130" s="28">
        <v>16259</v>
      </c>
      <c r="I130" s="29">
        <v>16811</v>
      </c>
      <c r="J130" s="29">
        <v>17538</v>
      </c>
      <c r="K130" s="30">
        <v>15760</v>
      </c>
      <c r="L130" s="28">
        <v>16134</v>
      </c>
      <c r="M130" s="29">
        <v>15564</v>
      </c>
      <c r="N130" s="29">
        <v>16198</v>
      </c>
      <c r="O130" s="30">
        <v>14000</v>
      </c>
      <c r="P130" s="28"/>
      <c r="Q130" s="28">
        <f t="shared" si="65"/>
        <v>61458</v>
      </c>
      <c r="R130" s="29">
        <f t="shared" si="66"/>
        <v>66368</v>
      </c>
      <c r="S130" s="30">
        <f t="shared" si="64"/>
        <v>61896</v>
      </c>
    </row>
    <row r="131" spans="1:19" s="61" customFormat="1" ht="16.5" customHeight="1">
      <c r="A131" s="75" t="s">
        <v>90</v>
      </c>
      <c r="B131" s="75"/>
      <c r="C131" s="75"/>
      <c r="D131" s="104">
        <v>44927</v>
      </c>
      <c r="E131" s="105">
        <v>53566</v>
      </c>
      <c r="F131" s="105">
        <v>53359</v>
      </c>
      <c r="G131" s="106">
        <v>52894</v>
      </c>
      <c r="H131" s="104">
        <v>44688</v>
      </c>
      <c r="I131" s="105">
        <v>44255</v>
      </c>
      <c r="J131" s="105">
        <v>41091</v>
      </c>
      <c r="K131" s="106">
        <v>43022</v>
      </c>
      <c r="L131" s="104">
        <v>40434</v>
      </c>
      <c r="M131" s="105">
        <v>43386</v>
      </c>
      <c r="N131" s="105">
        <v>41378</v>
      </c>
      <c r="O131" s="106">
        <v>44855</v>
      </c>
      <c r="P131" s="28"/>
      <c r="Q131" s="104">
        <f t="shared" si="65"/>
        <v>204746</v>
      </c>
      <c r="R131" s="105">
        <f t="shared" si="66"/>
        <v>173056</v>
      </c>
      <c r="S131" s="106">
        <f t="shared" si="64"/>
        <v>170053</v>
      </c>
    </row>
    <row r="132" spans="1:19" s="61" customFormat="1" ht="16.5" customHeight="1"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</row>
    <row r="133" spans="1:19">
      <c r="A133" s="121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</row>
    <row r="134" spans="1:19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24"/>
      <c r="Q134" s="7"/>
      <c r="R134" s="8"/>
      <c r="S134" s="9"/>
    </row>
    <row r="135" spans="1:19">
      <c r="A135" s="3"/>
      <c r="B135" s="3"/>
      <c r="C135" s="3"/>
      <c r="D135" s="10" t="str">
        <f>D4</f>
        <v>FY2017</v>
      </c>
      <c r="E135" s="83"/>
      <c r="F135" s="83"/>
      <c r="G135" s="84"/>
      <c r="H135" s="10" t="str">
        <f>H4</f>
        <v>FY2018</v>
      </c>
      <c r="I135" s="83"/>
      <c r="J135" s="83"/>
      <c r="K135" s="84"/>
      <c r="L135" s="10" t="str">
        <f>L4</f>
        <v>FY2019</v>
      </c>
      <c r="M135" s="83"/>
      <c r="N135" s="83"/>
      <c r="O135" s="84"/>
      <c r="P135" s="224"/>
      <c r="Q135" s="227" t="str">
        <f>Q4</f>
        <v>FY2017</v>
      </c>
      <c r="R135" s="13" t="str">
        <f>R4</f>
        <v>FY2018</v>
      </c>
      <c r="S135" s="228" t="str">
        <f>S4</f>
        <v>FY2019</v>
      </c>
    </row>
    <row r="136" spans="1:19" ht="19.7" customHeight="1">
      <c r="A136" s="100"/>
      <c r="B136" s="100"/>
      <c r="C136" s="100"/>
      <c r="D136" s="15" t="s">
        <v>4</v>
      </c>
      <c r="E136" s="16" t="s">
        <v>5</v>
      </c>
      <c r="F136" s="16" t="str">
        <f>F5</f>
        <v>Q3</v>
      </c>
      <c r="G136" s="17" t="str">
        <f>G5</f>
        <v>Q4</v>
      </c>
      <c r="H136" s="15" t="s">
        <v>4</v>
      </c>
      <c r="I136" s="16" t="s">
        <v>5</v>
      </c>
      <c r="J136" s="16" t="str">
        <f>J5</f>
        <v>Q3</v>
      </c>
      <c r="K136" s="17" t="str">
        <f>K5</f>
        <v>Q4</v>
      </c>
      <c r="L136" s="15" t="s">
        <v>4</v>
      </c>
      <c r="M136" s="16" t="s">
        <v>5</v>
      </c>
      <c r="N136" s="16" t="str">
        <f>N5</f>
        <v>Q3</v>
      </c>
      <c r="O136" s="17" t="str">
        <f>O5</f>
        <v>Q4</v>
      </c>
      <c r="P136" s="224"/>
      <c r="Q136" s="229"/>
      <c r="R136" s="18"/>
      <c r="S136" s="230"/>
    </row>
    <row r="137" spans="1:19" s="22" customFormat="1" ht="21.95" customHeight="1">
      <c r="A137" s="122" t="s">
        <v>91</v>
      </c>
      <c r="B137" s="122"/>
      <c r="C137" s="123"/>
      <c r="D137" s="21"/>
      <c r="G137" s="23"/>
      <c r="H137" s="21"/>
      <c r="K137" s="23"/>
      <c r="L137" s="21"/>
      <c r="O137" s="23"/>
      <c r="P137" s="21"/>
      <c r="Q137" s="21"/>
      <c r="S137" s="23"/>
    </row>
    <row r="138" spans="1:19" s="61" customFormat="1" ht="16.5" customHeight="1">
      <c r="A138" s="120" t="s">
        <v>92</v>
      </c>
      <c r="B138" s="120"/>
      <c r="C138" s="120"/>
      <c r="D138" s="40">
        <v>186714</v>
      </c>
      <c r="E138" s="41">
        <v>198402</v>
      </c>
      <c r="F138" s="41">
        <v>194089</v>
      </c>
      <c r="G138" s="42">
        <v>220699</v>
      </c>
      <c r="H138" s="40">
        <v>193627</v>
      </c>
      <c r="I138" s="41">
        <v>201468</v>
      </c>
      <c r="J138" s="41">
        <v>192610</v>
      </c>
      <c r="K138" s="42">
        <v>218094</v>
      </c>
      <c r="L138" s="40">
        <v>193902</v>
      </c>
      <c r="M138" s="41">
        <v>235689</v>
      </c>
      <c r="N138" s="41">
        <v>207522</v>
      </c>
      <c r="O138" s="42">
        <v>235265</v>
      </c>
      <c r="P138" s="28"/>
      <c r="Q138" s="40">
        <f>SUM(D138:G138)</f>
        <v>799904</v>
      </c>
      <c r="R138" s="41">
        <f t="shared" ref="R138:R142" si="67">SUM(H138:K138)</f>
        <v>805799</v>
      </c>
      <c r="S138" s="42">
        <f t="shared" ref="S138:S142" si="68">SUM(L138:O138)</f>
        <v>872378</v>
      </c>
    </row>
    <row r="139" spans="1:19" s="61" customFormat="1" ht="16.5" customHeight="1">
      <c r="A139" s="120" t="s">
        <v>25</v>
      </c>
      <c r="B139" s="120"/>
      <c r="C139" s="120"/>
      <c r="D139" s="28">
        <f t="shared" ref="D139:G139" si="69">SUM(D140:D142)</f>
        <v>305826</v>
      </c>
      <c r="E139" s="29">
        <f t="shared" si="69"/>
        <v>307895</v>
      </c>
      <c r="F139" s="29">
        <f t="shared" si="69"/>
        <v>323274</v>
      </c>
      <c r="G139" s="30">
        <f t="shared" si="69"/>
        <v>326464</v>
      </c>
      <c r="H139" s="29">
        <f t="shared" ref="H139:L139" si="70">SUM(H140:H142)</f>
        <v>297313</v>
      </c>
      <c r="I139" s="29">
        <v>295848</v>
      </c>
      <c r="J139" s="29">
        <f t="shared" si="70"/>
        <v>308585</v>
      </c>
      <c r="K139" s="30">
        <f t="shared" si="70"/>
        <v>305683</v>
      </c>
      <c r="L139" s="29">
        <f t="shared" si="70"/>
        <v>283703</v>
      </c>
      <c r="M139" s="29">
        <v>281485</v>
      </c>
      <c r="N139" s="29">
        <v>291581</v>
      </c>
      <c r="O139" s="30">
        <v>279433</v>
      </c>
      <c r="P139" s="28"/>
      <c r="Q139" s="28">
        <f>SUM(D139:G139)</f>
        <v>1263459</v>
      </c>
      <c r="R139" s="29">
        <f t="shared" si="67"/>
        <v>1207429</v>
      </c>
      <c r="S139" s="30">
        <f t="shared" si="68"/>
        <v>1136202</v>
      </c>
    </row>
    <row r="140" spans="1:19" s="61" customFormat="1" ht="16.5" customHeight="1">
      <c r="B140" s="120" t="s">
        <v>93</v>
      </c>
      <c r="D140" s="28">
        <v>146162</v>
      </c>
      <c r="E140" s="29">
        <v>141900</v>
      </c>
      <c r="F140" s="29">
        <v>143843</v>
      </c>
      <c r="G140" s="30">
        <v>145654</v>
      </c>
      <c r="H140" s="28">
        <v>136247</v>
      </c>
      <c r="I140" s="29">
        <v>142238</v>
      </c>
      <c r="J140" s="29">
        <v>141879</v>
      </c>
      <c r="K140" s="30">
        <v>147078</v>
      </c>
      <c r="L140" s="28">
        <v>133048</v>
      </c>
      <c r="M140" s="29">
        <v>136000</v>
      </c>
      <c r="N140" s="29">
        <v>133762</v>
      </c>
      <c r="O140" s="30">
        <v>131371</v>
      </c>
      <c r="P140" s="28"/>
      <c r="Q140" s="28">
        <f>SUM(D140:G140)</f>
        <v>577559</v>
      </c>
      <c r="R140" s="29">
        <f t="shared" si="67"/>
        <v>567442</v>
      </c>
      <c r="S140" s="30">
        <f t="shared" si="68"/>
        <v>534181</v>
      </c>
    </row>
    <row r="141" spans="1:19" s="61" customFormat="1" ht="16.5" customHeight="1">
      <c r="B141" s="120" t="s">
        <v>94</v>
      </c>
      <c r="D141" s="28">
        <v>110917</v>
      </c>
      <c r="E141" s="29">
        <v>113241</v>
      </c>
      <c r="F141" s="29">
        <v>123866</v>
      </c>
      <c r="G141" s="30">
        <v>129530</v>
      </c>
      <c r="H141" s="28">
        <v>114639</v>
      </c>
      <c r="I141" s="29">
        <v>108714</v>
      </c>
      <c r="J141" s="29">
        <v>117374</v>
      </c>
      <c r="K141" s="30">
        <v>118129</v>
      </c>
      <c r="L141" s="28">
        <v>106047</v>
      </c>
      <c r="M141" s="29">
        <v>102453</v>
      </c>
      <c r="N141" s="29">
        <v>113335</v>
      </c>
      <c r="O141" s="30">
        <v>114623</v>
      </c>
      <c r="P141" s="28"/>
      <c r="Q141" s="28">
        <f>SUM(D141:G141)</f>
        <v>477554</v>
      </c>
      <c r="R141" s="29">
        <f t="shared" si="67"/>
        <v>458856</v>
      </c>
      <c r="S141" s="30">
        <f t="shared" si="68"/>
        <v>436458</v>
      </c>
    </row>
    <row r="142" spans="1:19" s="61" customFormat="1" ht="16.5" customHeight="1">
      <c r="A142" s="75"/>
      <c r="B142" s="75" t="s">
        <v>90</v>
      </c>
      <c r="C142" s="75"/>
      <c r="D142" s="104">
        <v>48747</v>
      </c>
      <c r="E142" s="105">
        <v>52754</v>
      </c>
      <c r="F142" s="105">
        <v>55565</v>
      </c>
      <c r="G142" s="106">
        <v>51280</v>
      </c>
      <c r="H142" s="104">
        <v>46427</v>
      </c>
      <c r="I142" s="105">
        <v>44896</v>
      </c>
      <c r="J142" s="105">
        <v>49332</v>
      </c>
      <c r="K142" s="106">
        <v>40476</v>
      </c>
      <c r="L142" s="104">
        <v>44608</v>
      </c>
      <c r="M142" s="105">
        <v>43032</v>
      </c>
      <c r="N142" s="105">
        <v>44484</v>
      </c>
      <c r="O142" s="106">
        <v>33439</v>
      </c>
      <c r="P142" s="28"/>
      <c r="Q142" s="104">
        <f>SUM(D142:G142)</f>
        <v>208346</v>
      </c>
      <c r="R142" s="105">
        <f t="shared" si="67"/>
        <v>181131</v>
      </c>
      <c r="S142" s="106">
        <f t="shared" si="68"/>
        <v>165563</v>
      </c>
    </row>
    <row r="143" spans="1:19">
      <c r="A143" s="3"/>
      <c r="B143" s="3"/>
      <c r="C143" s="3"/>
      <c r="I143" s="29"/>
      <c r="M143" s="29"/>
    </row>
    <row r="144" spans="1:19">
      <c r="A144" s="3" t="s">
        <v>95</v>
      </c>
      <c r="B144" s="3"/>
      <c r="C144" s="3"/>
    </row>
    <row r="145" spans="1:18">
      <c r="A145" s="3"/>
      <c r="B145" s="3"/>
      <c r="C145" s="3"/>
    </row>
    <row r="146" spans="1:18">
      <c r="R146" s="3">
        <v>0</v>
      </c>
    </row>
  </sheetData>
  <sheetProtection password="E59C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Q8:Q19 R8:R13 R16:R20 Q50:R56 Q58:R60 Q112:R114 Q126:R142 R22 S8 S19:S21 S48:S56 S112:S114 S126:S131 S138:S142 Q20:Q21" formulaRange="1"/>
    <ignoredError sqref="J10 R38 J12:J15" evalError="1"/>
    <ignoredError sqref="R15" evalError="1" formulaRange="1"/>
    <ignoredError sqref="Q57:R57 S58:S59" formula="1" formulaRange="1"/>
    <ignoredError sqref="S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4"/>
    <col min="3" max="3" width="35.875" style="4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0" ma:contentTypeDescription="新しいドキュメントを作成します。" ma:contentTypeScope="" ma:versionID="3b538295e45cda9b2b6cfdab01a496a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db2ce785d317f4bd7c7908db321e7ca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b58be95-b25f-4b17-aeb6-f7d85e5bf1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11ADF3-4849-4CC6-976C-BDDCEE581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2020-05-08T00:36:37Z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