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 codeName="ThisWorkbook"/>
  <xr:revisionPtr revIDLastSave="1" documentId="11_5B52BBAE83774A919E359D2EEFB234668EE8AA27" xr6:coauthVersionLast="36" xr6:coauthVersionMax="36" xr10:uidLastSave="{63CA4BEF-9389-4054-A023-56F06B40C43F}"/>
  <workbookProtection workbookPassword="E59C" lockStructure="1"/>
  <bookViews>
    <workbookView xWindow="1560" yWindow="1560" windowWidth="21600" windowHeight="11385" tabRatio="833" xr2:uid="{00000000-000D-0000-FFFF-FFFF00000000}"/>
  </bookViews>
  <sheets>
    <sheet name="RICOH Data_FY2017～セグメント変更" sheetId="19" r:id="rId1"/>
    <sheet name="RICOH Data_FY2013～IFRS" sheetId="17" r:id="rId2"/>
    <sheet name="RICOH Data～FY2013 まで米国会計基準" sheetId="18" r:id="rId3"/>
  </sheets>
  <definedNames>
    <definedName name="_xlnm.Print_Area" localSheetId="1">'RICOH Data_FY2013～IFRS'!$A$1:$Y$139</definedName>
    <definedName name="_xlnm.Print_Area" localSheetId="0">'RICOH Data_FY2017～セグメント変更'!$A$1:$N$139</definedName>
    <definedName name="_xlnm.Print_Area" localSheetId="2">'RICOH Data～FY2013 まで米国会計基準'!$A$1:$AM$144</definedName>
    <definedName name="_xlnm.Print_Titles" localSheetId="1">'RICOH Data_FY2013～IFRS'!$A:$C</definedName>
    <definedName name="_xlnm.Print_Titles" localSheetId="0">'RICOH Data_FY2017～セグメント変更'!$A:$C</definedName>
    <definedName name="_xlnm.Print_Titles" localSheetId="2">'RICOH Data～FY2013 まで米国会計基準'!$A:$C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85" i="19" l="1"/>
  <c r="K89" i="19"/>
  <c r="N107" i="19" l="1"/>
  <c r="N108" i="19"/>
  <c r="N111" i="19" s="1"/>
  <c r="N13" i="19" s="1"/>
  <c r="J89" i="19"/>
  <c r="J90" i="19" s="1"/>
  <c r="G89" i="19"/>
  <c r="M89" i="19" s="1"/>
  <c r="G85" i="19"/>
  <c r="J85" i="19"/>
  <c r="J78" i="19"/>
  <c r="J79" i="19" s="1"/>
  <c r="I89" i="19"/>
  <c r="I90" i="19" s="1"/>
  <c r="I99" i="19" s="1"/>
  <c r="I15" i="19" s="1"/>
  <c r="I85" i="19"/>
  <c r="I78" i="19"/>
  <c r="H111" i="19"/>
  <c r="H13" i="19" s="1"/>
  <c r="H89" i="19"/>
  <c r="H90" i="19" s="1"/>
  <c r="H85" i="19"/>
  <c r="H78" i="19"/>
  <c r="H79" i="19" s="1"/>
  <c r="H73" i="19"/>
  <c r="H74" i="19" s="1"/>
  <c r="H80" i="19" s="1"/>
  <c r="N137" i="19"/>
  <c r="N136" i="19"/>
  <c r="N135" i="19"/>
  <c r="N133" i="19"/>
  <c r="N126" i="19"/>
  <c r="N125" i="19"/>
  <c r="N124" i="19"/>
  <c r="N123" i="19"/>
  <c r="N122" i="19"/>
  <c r="N121" i="19"/>
  <c r="N109" i="19"/>
  <c r="N97" i="19"/>
  <c r="N95" i="19"/>
  <c r="N94" i="19"/>
  <c r="N93" i="19"/>
  <c r="N92" i="19"/>
  <c r="N91" i="19"/>
  <c r="N89" i="19"/>
  <c r="N88" i="19"/>
  <c r="N87" i="19"/>
  <c r="N16" i="19" s="1"/>
  <c r="N85" i="19"/>
  <c r="N84" i="19"/>
  <c r="N83" i="19"/>
  <c r="N78" i="19"/>
  <c r="N77" i="19"/>
  <c r="N76" i="19"/>
  <c r="N75" i="19"/>
  <c r="N73" i="19"/>
  <c r="N72" i="19"/>
  <c r="N71" i="19"/>
  <c r="N70" i="19"/>
  <c r="N69" i="19"/>
  <c r="N68" i="19"/>
  <c r="N59" i="19"/>
  <c r="N58" i="19"/>
  <c r="N56" i="19"/>
  <c r="N54" i="19"/>
  <c r="N53" i="19"/>
  <c r="N50" i="19"/>
  <c r="N20" i="19"/>
  <c r="N19" i="19"/>
  <c r="N8" i="19"/>
  <c r="N33" i="19"/>
  <c r="N38" i="19"/>
  <c r="N46" i="19"/>
  <c r="N66" i="19"/>
  <c r="N105" i="19"/>
  <c r="N118" i="19"/>
  <c r="N130" i="19"/>
  <c r="K134" i="19"/>
  <c r="J134" i="19"/>
  <c r="H134" i="19"/>
  <c r="K131" i="19"/>
  <c r="J131" i="19"/>
  <c r="H130" i="19"/>
  <c r="K119" i="19"/>
  <c r="J119" i="19"/>
  <c r="H118" i="19"/>
  <c r="K111" i="19"/>
  <c r="K13" i="19"/>
  <c r="J111" i="19"/>
  <c r="J13" i="19" s="1"/>
  <c r="I111" i="19"/>
  <c r="K106" i="19"/>
  <c r="J106" i="19"/>
  <c r="I106" i="19"/>
  <c r="H105" i="19"/>
  <c r="K96" i="19"/>
  <c r="K98" i="19" s="1"/>
  <c r="N98" i="19" s="1"/>
  <c r="J96" i="19"/>
  <c r="J98" i="19"/>
  <c r="I96" i="19"/>
  <c r="I98" i="19"/>
  <c r="H96" i="19"/>
  <c r="H98" i="19"/>
  <c r="K90" i="19"/>
  <c r="N90" i="19" s="1"/>
  <c r="I86" i="19"/>
  <c r="H86" i="19"/>
  <c r="K86" i="19"/>
  <c r="N86" i="19" s="1"/>
  <c r="J86" i="19"/>
  <c r="I79" i="19"/>
  <c r="K79" i="19"/>
  <c r="N79" i="19"/>
  <c r="I74" i="19"/>
  <c r="K74" i="19"/>
  <c r="N74" i="19"/>
  <c r="J74" i="19"/>
  <c r="J80" i="19" s="1"/>
  <c r="K67" i="19"/>
  <c r="J67" i="19"/>
  <c r="H66" i="19"/>
  <c r="K55" i="19"/>
  <c r="J55" i="19"/>
  <c r="I55" i="19"/>
  <c r="H55" i="19"/>
  <c r="K52" i="19"/>
  <c r="K57" i="19" s="1"/>
  <c r="K60" i="19" s="1"/>
  <c r="J52" i="19"/>
  <c r="I52" i="19"/>
  <c r="H52" i="19"/>
  <c r="H10" i="19" s="1"/>
  <c r="H57" i="19"/>
  <c r="H60" i="19" s="1"/>
  <c r="N60" i="19" s="1"/>
  <c r="K48" i="19"/>
  <c r="K12" i="19" s="1"/>
  <c r="K49" i="19"/>
  <c r="J48" i="19"/>
  <c r="J12" i="19" s="1"/>
  <c r="I48" i="19"/>
  <c r="H48" i="19"/>
  <c r="H49" i="19"/>
  <c r="K47" i="19"/>
  <c r="J47" i="19"/>
  <c r="H46" i="19"/>
  <c r="K34" i="19"/>
  <c r="J34" i="19"/>
  <c r="H33" i="19"/>
  <c r="I57" i="19"/>
  <c r="I60" i="19"/>
  <c r="I49" i="19"/>
  <c r="I10" i="19"/>
  <c r="N134" i="19"/>
  <c r="I12" i="19"/>
  <c r="K80" i="19"/>
  <c r="N80" i="19" s="1"/>
  <c r="I51" i="19"/>
  <c r="J57" i="19"/>
  <c r="J60" i="19"/>
  <c r="H12" i="19"/>
  <c r="J51" i="19"/>
  <c r="M38" i="19"/>
  <c r="G78" i="19"/>
  <c r="G73" i="19"/>
  <c r="N11" i="19"/>
  <c r="M110" i="19"/>
  <c r="E134" i="19"/>
  <c r="D134" i="19"/>
  <c r="M137" i="19"/>
  <c r="M136" i="19"/>
  <c r="M135" i="19"/>
  <c r="M133" i="19"/>
  <c r="F85" i="19"/>
  <c r="F86" i="19" s="1"/>
  <c r="F99" i="19" s="1"/>
  <c r="F15" i="19" s="1"/>
  <c r="F73" i="19"/>
  <c r="F74" i="19" s="1"/>
  <c r="F80" i="19" s="1"/>
  <c r="E111" i="19"/>
  <c r="D111" i="19"/>
  <c r="G134" i="19"/>
  <c r="M134" i="19" s="1"/>
  <c r="F134" i="19"/>
  <c r="G131" i="19"/>
  <c r="F131" i="19"/>
  <c r="M130" i="19"/>
  <c r="D130" i="19"/>
  <c r="M126" i="19"/>
  <c r="M125" i="19"/>
  <c r="M124" i="19"/>
  <c r="M123" i="19"/>
  <c r="M122" i="19"/>
  <c r="M121" i="19"/>
  <c r="G119" i="19"/>
  <c r="F119" i="19"/>
  <c r="M118" i="19"/>
  <c r="D118" i="19"/>
  <c r="G111" i="19"/>
  <c r="G13" i="19" s="1"/>
  <c r="F111" i="19"/>
  <c r="F13" i="19"/>
  <c r="D13" i="19"/>
  <c r="M109" i="19"/>
  <c r="M108" i="19"/>
  <c r="M107" i="19"/>
  <c r="G106" i="19"/>
  <c r="F106" i="19"/>
  <c r="E106" i="19"/>
  <c r="M105" i="19"/>
  <c r="D105" i="19"/>
  <c r="M97" i="19"/>
  <c r="G96" i="19"/>
  <c r="G98" i="19"/>
  <c r="M98" i="19"/>
  <c r="F96" i="19"/>
  <c r="F98" i="19"/>
  <c r="E96" i="19"/>
  <c r="E98" i="19"/>
  <c r="D96" i="19"/>
  <c r="D98" i="19"/>
  <c r="M95" i="19"/>
  <c r="M94" i="19"/>
  <c r="M93" i="19"/>
  <c r="M92" i="19"/>
  <c r="M91" i="19"/>
  <c r="F90" i="19"/>
  <c r="E90" i="19"/>
  <c r="D90" i="19"/>
  <c r="M88" i="19"/>
  <c r="M87" i="19"/>
  <c r="M16" i="19" s="1"/>
  <c r="G86" i="19"/>
  <c r="E86" i="19"/>
  <c r="D86" i="19"/>
  <c r="M85" i="19"/>
  <c r="M84" i="19"/>
  <c r="M83" i="19"/>
  <c r="G79" i="19"/>
  <c r="M79" i="19"/>
  <c r="F79" i="19"/>
  <c r="E79" i="19"/>
  <c r="E80" i="19" s="1"/>
  <c r="D79" i="19"/>
  <c r="D80" i="19" s="1"/>
  <c r="M78" i="19"/>
  <c r="M77" i="19"/>
  <c r="M76" i="19"/>
  <c r="M75" i="19"/>
  <c r="G74" i="19"/>
  <c r="E74" i="19"/>
  <c r="D74" i="19"/>
  <c r="M73" i="19"/>
  <c r="M72" i="19"/>
  <c r="M71" i="19"/>
  <c r="M70" i="19"/>
  <c r="M69" i="19"/>
  <c r="M68" i="19"/>
  <c r="G67" i="19"/>
  <c r="F67" i="19"/>
  <c r="M66" i="19"/>
  <c r="D66" i="19"/>
  <c r="M58" i="19"/>
  <c r="M56" i="19"/>
  <c r="G55" i="19"/>
  <c r="G57" i="19" s="1"/>
  <c r="F55" i="19"/>
  <c r="E55" i="19"/>
  <c r="D55" i="19"/>
  <c r="M54" i="19"/>
  <c r="M53" i="19"/>
  <c r="G52" i="19"/>
  <c r="F52" i="19"/>
  <c r="F10" i="19" s="1"/>
  <c r="E52" i="19"/>
  <c r="E51" i="19" s="1"/>
  <c r="D52" i="19"/>
  <c r="G51" i="19"/>
  <c r="M50" i="19"/>
  <c r="G48" i="19"/>
  <c r="F48" i="19"/>
  <c r="F12" i="19"/>
  <c r="E48" i="19"/>
  <c r="D48" i="19"/>
  <c r="D49" i="19" s="1"/>
  <c r="D12" i="19"/>
  <c r="G47" i="19"/>
  <c r="F47" i="19"/>
  <c r="M46" i="19"/>
  <c r="D46" i="19"/>
  <c r="G34" i="19"/>
  <c r="F34" i="19"/>
  <c r="M33" i="19"/>
  <c r="D33" i="19"/>
  <c r="M21" i="19"/>
  <c r="M20" i="19"/>
  <c r="M19" i="19"/>
  <c r="M8" i="19"/>
  <c r="D99" i="19"/>
  <c r="D15" i="19" s="1"/>
  <c r="E12" i="19"/>
  <c r="F49" i="19"/>
  <c r="F51" i="19"/>
  <c r="M86" i="19"/>
  <c r="M96" i="19"/>
  <c r="Y137" i="17"/>
  <c r="Y136" i="17"/>
  <c r="Y135" i="17"/>
  <c r="Y133" i="17"/>
  <c r="Y126" i="17"/>
  <c r="Y125" i="17"/>
  <c r="Y124" i="17"/>
  <c r="Y123" i="17"/>
  <c r="Y122" i="17"/>
  <c r="Y121" i="17"/>
  <c r="Y110" i="17"/>
  <c r="Y109" i="17"/>
  <c r="Y108" i="17"/>
  <c r="Y107" i="17"/>
  <c r="Y97" i="17"/>
  <c r="Y95" i="17"/>
  <c r="Y94" i="17"/>
  <c r="Y93" i="17"/>
  <c r="Y92" i="17"/>
  <c r="Y91" i="17"/>
  <c r="Y90" i="17"/>
  <c r="Y89" i="17"/>
  <c r="Y88" i="17"/>
  <c r="Y87" i="17"/>
  <c r="Y86" i="17"/>
  <c r="Y85" i="17"/>
  <c r="Y84" i="17"/>
  <c r="Y83" i="17"/>
  <c r="Y16" i="17" s="1"/>
  <c r="Y78" i="17"/>
  <c r="Y77" i="17"/>
  <c r="Y76" i="17"/>
  <c r="Y75" i="17"/>
  <c r="Y73" i="17"/>
  <c r="Y72" i="17"/>
  <c r="Y71" i="17"/>
  <c r="Y70" i="17"/>
  <c r="Y69" i="17"/>
  <c r="Y68" i="17"/>
  <c r="Y59" i="17"/>
  <c r="Y58" i="17"/>
  <c r="Y56" i="17"/>
  <c r="Y54" i="17"/>
  <c r="Y53" i="17"/>
  <c r="Y50" i="17"/>
  <c r="Y48" i="17"/>
  <c r="Y26" i="17"/>
  <c r="Y25" i="17"/>
  <c r="Y24" i="17"/>
  <c r="Y21" i="17"/>
  <c r="Y20" i="17"/>
  <c r="Y19" i="17"/>
  <c r="Y8" i="17"/>
  <c r="X8" i="17"/>
  <c r="Y134" i="17"/>
  <c r="Y98" i="17"/>
  <c r="Y79" i="17"/>
  <c r="Y55" i="17"/>
  <c r="Y33" i="17"/>
  <c r="Y38" i="17"/>
  <c r="Y46" i="17"/>
  <c r="Y66" i="17"/>
  <c r="Y105" i="17"/>
  <c r="Y118" i="17"/>
  <c r="Y130" i="17"/>
  <c r="Y111" i="17"/>
  <c r="Y13" i="17"/>
  <c r="Y52" i="17"/>
  <c r="Y51" i="17"/>
  <c r="Y80" i="17"/>
  <c r="Y74" i="17"/>
  <c r="Y96" i="17"/>
  <c r="Y49" i="17"/>
  <c r="R111" i="17"/>
  <c r="M11" i="19"/>
  <c r="Y60" i="17"/>
  <c r="Y99" i="17"/>
  <c r="Y15" i="17"/>
  <c r="W8" i="17"/>
  <c r="Y11" i="17"/>
  <c r="Q134" i="17"/>
  <c r="Q48" i="17"/>
  <c r="Q49" i="17"/>
  <c r="Q12" i="17"/>
  <c r="P111" i="17"/>
  <c r="P13" i="17" s="1"/>
  <c r="W21" i="17"/>
  <c r="W20" i="17"/>
  <c r="W19" i="17"/>
  <c r="L13" i="17"/>
  <c r="V8" i="17"/>
  <c r="X137" i="17"/>
  <c r="X136" i="17"/>
  <c r="X135" i="17"/>
  <c r="X133" i="17"/>
  <c r="X126" i="17"/>
  <c r="X125" i="17"/>
  <c r="X124" i="17"/>
  <c r="X123" i="17"/>
  <c r="X122" i="17"/>
  <c r="X121" i="17"/>
  <c r="X110" i="17"/>
  <c r="X109" i="17"/>
  <c r="X108" i="17"/>
  <c r="X107" i="17"/>
  <c r="X97" i="17"/>
  <c r="X95" i="17"/>
  <c r="X94" i="17"/>
  <c r="X93" i="17"/>
  <c r="X92" i="17"/>
  <c r="X91" i="17"/>
  <c r="X89" i="17"/>
  <c r="X88" i="17"/>
  <c r="X87" i="17"/>
  <c r="X16" i="17" s="1"/>
  <c r="X85" i="17"/>
  <c r="X84" i="17"/>
  <c r="X83" i="17"/>
  <c r="X78" i="17"/>
  <c r="X77" i="17"/>
  <c r="X76" i="17"/>
  <c r="X75" i="17"/>
  <c r="X73" i="17"/>
  <c r="X72" i="17"/>
  <c r="X71" i="17"/>
  <c r="X70" i="17"/>
  <c r="X69" i="17"/>
  <c r="X68" i="17"/>
  <c r="X59" i="17"/>
  <c r="X58" i="17"/>
  <c r="X56" i="17"/>
  <c r="X54" i="17"/>
  <c r="X53" i="17"/>
  <c r="X50" i="17"/>
  <c r="X26" i="17"/>
  <c r="X25" i="17"/>
  <c r="X24" i="17"/>
  <c r="X21" i="17"/>
  <c r="X20" i="17"/>
  <c r="X19" i="17"/>
  <c r="X130" i="17"/>
  <c r="X118" i="17"/>
  <c r="X105" i="17"/>
  <c r="X66" i="17"/>
  <c r="X46" i="17"/>
  <c r="X38" i="17"/>
  <c r="X33" i="17"/>
  <c r="S134" i="17"/>
  <c r="R134" i="17"/>
  <c r="P134" i="17"/>
  <c r="S111" i="17"/>
  <c r="S13" i="17" s="1"/>
  <c r="R13" i="17"/>
  <c r="Q111" i="17"/>
  <c r="Q13" i="17"/>
  <c r="P96" i="17"/>
  <c r="P98" i="17"/>
  <c r="P99" i="17" s="1"/>
  <c r="P15" i="17" s="1"/>
  <c r="P90" i="17"/>
  <c r="P86" i="17"/>
  <c r="S79" i="17"/>
  <c r="X79" i="17"/>
  <c r="R79" i="17"/>
  <c r="Q79" i="17"/>
  <c r="P79" i="17"/>
  <c r="S74" i="17"/>
  <c r="R74" i="17"/>
  <c r="Q74" i="17"/>
  <c r="Q80" i="17" s="1"/>
  <c r="S52" i="17"/>
  <c r="R52" i="17"/>
  <c r="R51" i="17"/>
  <c r="Q52" i="17"/>
  <c r="P52" i="17"/>
  <c r="P48" i="17"/>
  <c r="P10" i="17" s="1"/>
  <c r="P49" i="17"/>
  <c r="S48" i="17"/>
  <c r="S49" i="17" s="1"/>
  <c r="R48" i="17"/>
  <c r="P12" i="17"/>
  <c r="S131" i="17"/>
  <c r="R131" i="17"/>
  <c r="P130" i="17"/>
  <c r="S119" i="17"/>
  <c r="R119" i="17"/>
  <c r="P118" i="17"/>
  <c r="S106" i="17"/>
  <c r="R106" i="17"/>
  <c r="Q106" i="17"/>
  <c r="P105" i="17"/>
  <c r="S96" i="17"/>
  <c r="S98" i="17"/>
  <c r="X98" i="17" s="1"/>
  <c r="R96" i="17"/>
  <c r="R98" i="17"/>
  <c r="Q96" i="17"/>
  <c r="Q98" i="17" s="1"/>
  <c r="Q99" i="17" s="1"/>
  <c r="S90" i="17"/>
  <c r="X90" i="17"/>
  <c r="R90" i="17"/>
  <c r="Q90" i="17"/>
  <c r="S86" i="17"/>
  <c r="S99" i="17" s="1"/>
  <c r="X99" i="17" s="1"/>
  <c r="X86" i="17"/>
  <c r="R86" i="17"/>
  <c r="R99" i="17" s="1"/>
  <c r="R15" i="17" s="1"/>
  <c r="Q86" i="17"/>
  <c r="S67" i="17"/>
  <c r="R67" i="17"/>
  <c r="P66" i="17"/>
  <c r="S55" i="17"/>
  <c r="R55" i="17"/>
  <c r="Q55" i="17"/>
  <c r="P55" i="17"/>
  <c r="S47" i="17"/>
  <c r="R47" i="17"/>
  <c r="P46" i="17"/>
  <c r="S34" i="17"/>
  <c r="R34" i="17"/>
  <c r="P33" i="17"/>
  <c r="Q10" i="17"/>
  <c r="Q57" i="17"/>
  <c r="Q60" i="17" s="1"/>
  <c r="Q51" i="17"/>
  <c r="X96" i="17"/>
  <c r="X15" i="17" s="1"/>
  <c r="R80" i="17"/>
  <c r="R57" i="17"/>
  <c r="R60" i="17"/>
  <c r="X111" i="17"/>
  <c r="X13" i="17"/>
  <c r="Q15" i="17"/>
  <c r="P51" i="17"/>
  <c r="V20" i="17"/>
  <c r="W107" i="17"/>
  <c r="W48" i="17"/>
  <c r="W10" i="17" s="1"/>
  <c r="W137" i="17"/>
  <c r="W136" i="17"/>
  <c r="W135" i="17"/>
  <c r="W134" i="17"/>
  <c r="W133" i="17"/>
  <c r="W126" i="17"/>
  <c r="W125" i="17"/>
  <c r="W124" i="17"/>
  <c r="W123" i="17"/>
  <c r="W122" i="17"/>
  <c r="W121" i="17"/>
  <c r="W109" i="17"/>
  <c r="W108" i="17"/>
  <c r="W59" i="17"/>
  <c r="W58" i="17"/>
  <c r="W56" i="17"/>
  <c r="W54" i="17"/>
  <c r="W53" i="17"/>
  <c r="W52" i="17"/>
  <c r="W9" i="17"/>
  <c r="W51" i="17"/>
  <c r="W50" i="17"/>
  <c r="W49" i="17"/>
  <c r="W110" i="17"/>
  <c r="W97" i="17"/>
  <c r="W95" i="17"/>
  <c r="W94" i="17"/>
  <c r="W93" i="17"/>
  <c r="W92" i="17"/>
  <c r="W91" i="17"/>
  <c r="W89" i="17"/>
  <c r="W88" i="17"/>
  <c r="W87" i="17"/>
  <c r="W85" i="17"/>
  <c r="W84" i="17"/>
  <c r="W83" i="17"/>
  <c r="W16" i="17" s="1"/>
  <c r="W78" i="17"/>
  <c r="W77" i="17"/>
  <c r="W76" i="17"/>
  <c r="W75" i="17"/>
  <c r="W73" i="17"/>
  <c r="W72" i="17"/>
  <c r="W71" i="17"/>
  <c r="W70" i="17"/>
  <c r="W69" i="17"/>
  <c r="W68" i="17"/>
  <c r="W26" i="17"/>
  <c r="W25" i="17"/>
  <c r="W24" i="17"/>
  <c r="W130" i="17"/>
  <c r="W118" i="17"/>
  <c r="W105" i="17"/>
  <c r="W66" i="17"/>
  <c r="W46" i="17"/>
  <c r="W38" i="17"/>
  <c r="W33" i="17"/>
  <c r="O131" i="17"/>
  <c r="O119" i="17"/>
  <c r="O111" i="17"/>
  <c r="O13" i="17" s="1"/>
  <c r="O106" i="17"/>
  <c r="O96" i="17"/>
  <c r="O98" i="17" s="1"/>
  <c r="W98" i="17" s="1"/>
  <c r="O90" i="17"/>
  <c r="W90" i="17" s="1"/>
  <c r="O86" i="17"/>
  <c r="W86" i="17"/>
  <c r="O79" i="17"/>
  <c r="W79" i="17" s="1"/>
  <c r="O74" i="17"/>
  <c r="W74" i="17" s="1"/>
  <c r="O67" i="17"/>
  <c r="O55" i="17"/>
  <c r="O57" i="17" s="1"/>
  <c r="O60" i="17"/>
  <c r="O47" i="17"/>
  <c r="O34" i="17"/>
  <c r="O12" i="17"/>
  <c r="O10" i="17"/>
  <c r="O80" i="17"/>
  <c r="W80" i="17" s="1"/>
  <c r="W111" i="17"/>
  <c r="W13" i="17"/>
  <c r="N131" i="17"/>
  <c r="N119" i="17"/>
  <c r="N67" i="17"/>
  <c r="N47" i="17"/>
  <c r="N34" i="17"/>
  <c r="M111" i="17"/>
  <c r="M13" i="17" s="1"/>
  <c r="M106" i="17"/>
  <c r="M96" i="17"/>
  <c r="M98" i="17" s="1"/>
  <c r="M90" i="17"/>
  <c r="M86" i="17"/>
  <c r="M99" i="17" s="1"/>
  <c r="M79" i="17"/>
  <c r="M80" i="17" s="1"/>
  <c r="M74" i="17"/>
  <c r="M55" i="17"/>
  <c r="M57" i="17"/>
  <c r="M60" i="17"/>
  <c r="M12" i="17"/>
  <c r="M10" i="17"/>
  <c r="M15" i="17"/>
  <c r="D105" i="17"/>
  <c r="H105" i="17"/>
  <c r="H33" i="17"/>
  <c r="V130" i="17"/>
  <c r="V118" i="17"/>
  <c r="V105" i="17"/>
  <c r="V66" i="17"/>
  <c r="V46" i="17"/>
  <c r="V33" i="17"/>
  <c r="U130" i="17"/>
  <c r="U118" i="17"/>
  <c r="U105" i="17"/>
  <c r="U66" i="17"/>
  <c r="U46" i="17"/>
  <c r="U33" i="17"/>
  <c r="L130" i="17"/>
  <c r="L118" i="17"/>
  <c r="L105" i="17"/>
  <c r="L66" i="17"/>
  <c r="L46" i="17"/>
  <c r="L33" i="17"/>
  <c r="N111" i="17"/>
  <c r="N13" i="17" s="1"/>
  <c r="N10" i="17"/>
  <c r="L10" i="17"/>
  <c r="N106" i="17"/>
  <c r="N96" i="17"/>
  <c r="N98" i="17" s="1"/>
  <c r="N90" i="17"/>
  <c r="N86" i="17"/>
  <c r="N99" i="17" s="1"/>
  <c r="N15" i="17" s="1"/>
  <c r="N79" i="17"/>
  <c r="N80" i="17" s="1"/>
  <c r="N74" i="17"/>
  <c r="N55" i="17"/>
  <c r="N57" i="17"/>
  <c r="N60" i="17"/>
  <c r="L55" i="17"/>
  <c r="L15" i="17"/>
  <c r="N12" i="17"/>
  <c r="L12" i="17"/>
  <c r="L57" i="17"/>
  <c r="L60" i="17"/>
  <c r="W55" i="17"/>
  <c r="R137" i="18"/>
  <c r="Q137" i="18"/>
  <c r="R136" i="18"/>
  <c r="Q136" i="18"/>
  <c r="R135" i="18"/>
  <c r="Q135" i="18"/>
  <c r="R133" i="18"/>
  <c r="Q133" i="18"/>
  <c r="R126" i="18"/>
  <c r="Q126" i="18"/>
  <c r="R125" i="18"/>
  <c r="Q125" i="18"/>
  <c r="R124" i="18"/>
  <c r="Q124" i="18"/>
  <c r="R123" i="18"/>
  <c r="Q123" i="18"/>
  <c r="R122" i="18"/>
  <c r="Q122" i="18"/>
  <c r="R110" i="18"/>
  <c r="Q110" i="18"/>
  <c r="R99" i="18"/>
  <c r="Q99" i="18"/>
  <c r="R98" i="18"/>
  <c r="Q98" i="18"/>
  <c r="R97" i="18"/>
  <c r="Q97" i="18"/>
  <c r="R96" i="18"/>
  <c r="Q96" i="18"/>
  <c r="Q14" i="18" s="1"/>
  <c r="R95" i="18"/>
  <c r="Q95" i="18"/>
  <c r="R94" i="18"/>
  <c r="Q94" i="18"/>
  <c r="R93" i="18"/>
  <c r="Q93" i="18"/>
  <c r="R92" i="18"/>
  <c r="Q92" i="18"/>
  <c r="R91" i="18"/>
  <c r="Q91" i="18"/>
  <c r="R90" i="18"/>
  <c r="Q90" i="18"/>
  <c r="R89" i="18"/>
  <c r="Q89" i="18"/>
  <c r="R88" i="18"/>
  <c r="Q88" i="18"/>
  <c r="R87" i="18"/>
  <c r="Q87" i="18"/>
  <c r="R86" i="18"/>
  <c r="Q86" i="18"/>
  <c r="R85" i="18"/>
  <c r="Q85" i="18"/>
  <c r="R84" i="18"/>
  <c r="Q84" i="18"/>
  <c r="R83" i="18"/>
  <c r="R16" i="18"/>
  <c r="Q83" i="18"/>
  <c r="R80" i="18"/>
  <c r="Q80" i="18"/>
  <c r="R79" i="18"/>
  <c r="Q79" i="18"/>
  <c r="R78" i="18"/>
  <c r="Q78" i="18"/>
  <c r="R77" i="18"/>
  <c r="Q77" i="18"/>
  <c r="R76" i="18"/>
  <c r="Q76" i="18"/>
  <c r="R75" i="18"/>
  <c r="Q75" i="18"/>
  <c r="R74" i="18"/>
  <c r="Q74" i="18"/>
  <c r="R73" i="18"/>
  <c r="Q73" i="18"/>
  <c r="R72" i="18"/>
  <c r="Q72" i="18"/>
  <c r="R70" i="18"/>
  <c r="Q70" i="18"/>
  <c r="R69" i="18"/>
  <c r="Q69" i="18"/>
  <c r="R61" i="18"/>
  <c r="Q61" i="18"/>
  <c r="R60" i="18"/>
  <c r="Q60" i="18"/>
  <c r="R59" i="18"/>
  <c r="Q59" i="18"/>
  <c r="R58" i="18"/>
  <c r="Q58" i="18"/>
  <c r="R57" i="18"/>
  <c r="Q57" i="18"/>
  <c r="Q56" i="18"/>
  <c r="R55" i="18"/>
  <c r="Q55" i="18"/>
  <c r="R54" i="18"/>
  <c r="Q54" i="18"/>
  <c r="R53" i="18"/>
  <c r="Q53" i="18"/>
  <c r="R52" i="18"/>
  <c r="R9" i="18"/>
  <c r="Q52" i="18"/>
  <c r="Q9" i="18"/>
  <c r="R51" i="18"/>
  <c r="Q51" i="18"/>
  <c r="R50" i="18"/>
  <c r="Q50" i="18"/>
  <c r="R49" i="18"/>
  <c r="Q49" i="18"/>
  <c r="R48" i="18"/>
  <c r="R8" i="18"/>
  <c r="Q48" i="18"/>
  <c r="Q10" i="18" s="1"/>
  <c r="Q8" i="18"/>
  <c r="R26" i="18"/>
  <c r="Q26" i="18"/>
  <c r="R25" i="18"/>
  <c r="Q25" i="18"/>
  <c r="R24" i="18"/>
  <c r="Q24" i="18"/>
  <c r="Q21" i="18"/>
  <c r="Q20" i="18"/>
  <c r="R15" i="18"/>
  <c r="R11" i="18"/>
  <c r="Q16" i="18"/>
  <c r="Q11" i="18"/>
  <c r="R10" i="18"/>
  <c r="R12" i="18"/>
  <c r="G133" i="17"/>
  <c r="F133" i="17"/>
  <c r="E133" i="17"/>
  <c r="U133" i="17" s="1"/>
  <c r="D133" i="17"/>
  <c r="G124" i="17"/>
  <c r="G122" i="17"/>
  <c r="G121" i="17" s="1"/>
  <c r="F124" i="17"/>
  <c r="F122" i="17"/>
  <c r="E124" i="17"/>
  <c r="E122" i="17"/>
  <c r="D124" i="17"/>
  <c r="D121" i="17" s="1"/>
  <c r="D122" i="17"/>
  <c r="G49" i="17"/>
  <c r="G48" i="17"/>
  <c r="E49" i="17"/>
  <c r="F48" i="17"/>
  <c r="F49" i="17"/>
  <c r="E48" i="17"/>
  <c r="U48" i="17" s="1"/>
  <c r="D49" i="17"/>
  <c r="D50" i="17" s="1"/>
  <c r="D48" i="17"/>
  <c r="E109" i="17"/>
  <c r="F109" i="17"/>
  <c r="G109" i="17"/>
  <c r="U109" i="17" s="1"/>
  <c r="E108" i="17"/>
  <c r="F108" i="17"/>
  <c r="G108" i="17"/>
  <c r="E107" i="17"/>
  <c r="E21" i="17"/>
  <c r="F21" i="17" s="1"/>
  <c r="E20" i="17"/>
  <c r="E19" i="17"/>
  <c r="D111" i="17"/>
  <c r="D90" i="17"/>
  <c r="G134" i="17"/>
  <c r="F134" i="17"/>
  <c r="U134" i="17" s="1"/>
  <c r="E134" i="17"/>
  <c r="D134" i="17"/>
  <c r="F121" i="17"/>
  <c r="E121" i="17"/>
  <c r="E111" i="17"/>
  <c r="E13" i="17" s="1"/>
  <c r="D96" i="17"/>
  <c r="D98" i="17" s="1"/>
  <c r="G96" i="17"/>
  <c r="G98" i="17"/>
  <c r="F96" i="17"/>
  <c r="F98" i="17" s="1"/>
  <c r="F99" i="17" s="1"/>
  <c r="E96" i="17"/>
  <c r="E98" i="17" s="1"/>
  <c r="G90" i="17"/>
  <c r="F90" i="17"/>
  <c r="E90" i="17"/>
  <c r="E86" i="17"/>
  <c r="G86" i="17"/>
  <c r="F86" i="17"/>
  <c r="D86" i="17"/>
  <c r="G79" i="17"/>
  <c r="F79" i="17"/>
  <c r="E79" i="17"/>
  <c r="D79" i="17"/>
  <c r="G74" i="17"/>
  <c r="F74" i="17"/>
  <c r="E74" i="17"/>
  <c r="D74" i="17"/>
  <c r="U137" i="17"/>
  <c r="U136" i="17"/>
  <c r="U135" i="17"/>
  <c r="U126" i="17"/>
  <c r="U125" i="17"/>
  <c r="U124" i="17"/>
  <c r="U123" i="17"/>
  <c r="U122" i="17"/>
  <c r="V121" i="17"/>
  <c r="U110" i="17"/>
  <c r="U108" i="17"/>
  <c r="V68" i="17"/>
  <c r="V59" i="17"/>
  <c r="U59" i="17"/>
  <c r="V58" i="17"/>
  <c r="U58" i="17"/>
  <c r="V56" i="17"/>
  <c r="U56" i="17"/>
  <c r="V54" i="17"/>
  <c r="U54" i="17"/>
  <c r="V53" i="17"/>
  <c r="U53" i="17"/>
  <c r="V52" i="17"/>
  <c r="V51" i="17"/>
  <c r="U51" i="17"/>
  <c r="V50" i="17"/>
  <c r="V49" i="17"/>
  <c r="U49" i="17"/>
  <c r="V48" i="17"/>
  <c r="V10" i="17" s="1"/>
  <c r="K55" i="17"/>
  <c r="K57" i="17" s="1"/>
  <c r="K60" i="17"/>
  <c r="J55" i="17"/>
  <c r="J57" i="17"/>
  <c r="J60" i="17" s="1"/>
  <c r="I55" i="17"/>
  <c r="I57" i="17"/>
  <c r="I60" i="17"/>
  <c r="H55" i="17"/>
  <c r="H57" i="17"/>
  <c r="H60" i="17"/>
  <c r="G55" i="17"/>
  <c r="F55" i="17"/>
  <c r="E55" i="17"/>
  <c r="E80" i="17"/>
  <c r="F20" i="17"/>
  <c r="G20" i="17"/>
  <c r="G21" i="17"/>
  <c r="U21" i="17" s="1"/>
  <c r="F80" i="17"/>
  <c r="G80" i="17"/>
  <c r="V55" i="17"/>
  <c r="V57" i="17" s="1"/>
  <c r="G99" i="17"/>
  <c r="U20" i="17"/>
  <c r="D55" i="17"/>
  <c r="U55" i="17"/>
  <c r="G50" i="17"/>
  <c r="G52" i="17"/>
  <c r="F50" i="17"/>
  <c r="F52" i="17"/>
  <c r="E50" i="17"/>
  <c r="E52" i="17" s="1"/>
  <c r="G8" i="17"/>
  <c r="F8" i="17"/>
  <c r="E8" i="17"/>
  <c r="D8" i="17"/>
  <c r="D13" i="17"/>
  <c r="U26" i="17"/>
  <c r="U25" i="17"/>
  <c r="U24" i="17"/>
  <c r="U15" i="17"/>
  <c r="U16" i="17"/>
  <c r="U38" i="17"/>
  <c r="D130" i="17"/>
  <c r="D118" i="17"/>
  <c r="G106" i="17"/>
  <c r="F106" i="17"/>
  <c r="E106" i="17"/>
  <c r="D66" i="17"/>
  <c r="D46" i="17"/>
  <c r="D33" i="17"/>
  <c r="F9" i="17"/>
  <c r="F57" i="17"/>
  <c r="F60" i="17" s="1"/>
  <c r="F11" i="17" s="1"/>
  <c r="F12" i="17" s="1"/>
  <c r="F10" i="17"/>
  <c r="G9" i="17"/>
  <c r="G10" i="17"/>
  <c r="E9" i="17"/>
  <c r="S133" i="18"/>
  <c r="S121" i="18"/>
  <c r="S124" i="18"/>
  <c r="S122" i="18"/>
  <c r="S49" i="18"/>
  <c r="S48" i="18"/>
  <c r="S137" i="18"/>
  <c r="S136" i="18"/>
  <c r="S135" i="18"/>
  <c r="S134" i="18"/>
  <c r="J134" i="18"/>
  <c r="R134" i="18"/>
  <c r="G134" i="18"/>
  <c r="F134" i="18"/>
  <c r="E134" i="18"/>
  <c r="D134" i="18"/>
  <c r="S126" i="18"/>
  <c r="S125" i="18"/>
  <c r="S123" i="18"/>
  <c r="J121" i="18"/>
  <c r="R121" i="18"/>
  <c r="G121" i="18"/>
  <c r="F121" i="18"/>
  <c r="E121" i="18"/>
  <c r="D121" i="18"/>
  <c r="Q121" i="18" s="1"/>
  <c r="H118" i="18"/>
  <c r="M111" i="18"/>
  <c r="M13" i="18"/>
  <c r="H111" i="18"/>
  <c r="H13" i="18" s="1"/>
  <c r="D111" i="18"/>
  <c r="D13" i="18"/>
  <c r="S110" i="18"/>
  <c r="N109" i="18"/>
  <c r="I109" i="18"/>
  <c r="E109" i="18"/>
  <c r="F109" i="18" s="1"/>
  <c r="N108" i="18"/>
  <c r="I108" i="18"/>
  <c r="R108" i="18" s="1"/>
  <c r="J108" i="18"/>
  <c r="K108" i="18" s="1"/>
  <c r="E108" i="18"/>
  <c r="N107" i="18"/>
  <c r="I107" i="18"/>
  <c r="I111" i="18" s="1"/>
  <c r="I13" i="18" s="1"/>
  <c r="E107" i="18"/>
  <c r="H105" i="18"/>
  <c r="S99" i="18"/>
  <c r="S98" i="18"/>
  <c r="S97" i="18"/>
  <c r="S96" i="18"/>
  <c r="S95" i="18"/>
  <c r="S94" i="18"/>
  <c r="S93" i="18"/>
  <c r="S92" i="18"/>
  <c r="S91" i="18"/>
  <c r="S90" i="18"/>
  <c r="S89" i="18"/>
  <c r="S88" i="18"/>
  <c r="S87" i="18"/>
  <c r="S86" i="18"/>
  <c r="S85" i="18"/>
  <c r="S84" i="18"/>
  <c r="S83" i="18"/>
  <c r="S80" i="18"/>
  <c r="S79" i="18"/>
  <c r="S78" i="18"/>
  <c r="S77" i="18"/>
  <c r="S76" i="18"/>
  <c r="S75" i="18"/>
  <c r="S74" i="18"/>
  <c r="S73" i="18"/>
  <c r="S72" i="18"/>
  <c r="S70" i="18"/>
  <c r="S69" i="18"/>
  <c r="H67" i="18"/>
  <c r="S61" i="18"/>
  <c r="S11" i="18" s="1"/>
  <c r="S60" i="18"/>
  <c r="S59" i="18"/>
  <c r="S58" i="18"/>
  <c r="S57" i="18"/>
  <c r="N56" i="18"/>
  <c r="S56" i="18" s="1"/>
  <c r="J56" i="18"/>
  <c r="R56" i="18"/>
  <c r="S55" i="18"/>
  <c r="S54" i="18"/>
  <c r="S53" i="18"/>
  <c r="S52" i="18"/>
  <c r="S9" i="18" s="1"/>
  <c r="S10" i="18"/>
  <c r="S51" i="18"/>
  <c r="S50" i="18"/>
  <c r="H46" i="18"/>
  <c r="S38" i="18"/>
  <c r="H33" i="18"/>
  <c r="S26" i="18"/>
  <c r="S25" i="18"/>
  <c r="S24" i="18"/>
  <c r="O21" i="18"/>
  <c r="S21" i="18"/>
  <c r="K21" i="18"/>
  <c r="R21" i="18"/>
  <c r="O20" i="18"/>
  <c r="S20" i="18" s="1"/>
  <c r="K20" i="18"/>
  <c r="R20" i="18"/>
  <c r="O19" i="18"/>
  <c r="S19" i="18" s="1"/>
  <c r="K19" i="18"/>
  <c r="R19" i="18"/>
  <c r="O16" i="18"/>
  <c r="N16" i="18"/>
  <c r="M16" i="18"/>
  <c r="K16" i="18"/>
  <c r="J16" i="18"/>
  <c r="I16" i="18"/>
  <c r="H16" i="18"/>
  <c r="G16" i="18"/>
  <c r="F16" i="18"/>
  <c r="E16" i="18"/>
  <c r="D16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O14" i="18"/>
  <c r="N14" i="18"/>
  <c r="M14" i="18"/>
  <c r="L14" i="18"/>
  <c r="J14" i="18"/>
  <c r="I14" i="18"/>
  <c r="H14" i="18"/>
  <c r="F14" i="18"/>
  <c r="E14" i="18"/>
  <c r="D14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N11" i="18"/>
  <c r="M11" i="18"/>
  <c r="K11" i="18"/>
  <c r="J11" i="18"/>
  <c r="I11" i="18"/>
  <c r="H11" i="18"/>
  <c r="G11" i="18"/>
  <c r="F11" i="18"/>
  <c r="E11" i="18"/>
  <c r="D11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N9" i="18"/>
  <c r="M9" i="18"/>
  <c r="K9" i="18"/>
  <c r="J9" i="18"/>
  <c r="I9" i="18"/>
  <c r="H9" i="18"/>
  <c r="G9" i="18"/>
  <c r="F9" i="18"/>
  <c r="E9" i="18"/>
  <c r="D9" i="18"/>
  <c r="S8" i="18"/>
  <c r="M8" i="18"/>
  <c r="K8" i="18"/>
  <c r="J8" i="18"/>
  <c r="I8" i="18"/>
  <c r="H8" i="18"/>
  <c r="G8" i="18"/>
  <c r="F8" i="18"/>
  <c r="E8" i="18"/>
  <c r="D8" i="18"/>
  <c r="V137" i="17"/>
  <c r="V136" i="17"/>
  <c r="V135" i="17"/>
  <c r="V134" i="17"/>
  <c r="V133" i="17"/>
  <c r="H130" i="17"/>
  <c r="V126" i="17"/>
  <c r="V125" i="17"/>
  <c r="V124" i="17"/>
  <c r="V123" i="17"/>
  <c r="V122" i="17"/>
  <c r="H118" i="17"/>
  <c r="V110" i="17"/>
  <c r="V109" i="17"/>
  <c r="V108" i="17"/>
  <c r="V107" i="17"/>
  <c r="K106" i="17"/>
  <c r="J106" i="17"/>
  <c r="I106" i="17"/>
  <c r="V99" i="17"/>
  <c r="V98" i="17"/>
  <c r="V97" i="17"/>
  <c r="V96" i="17"/>
  <c r="I96" i="17"/>
  <c r="I98" i="17"/>
  <c r="V95" i="17"/>
  <c r="V94" i="17"/>
  <c r="V93" i="17"/>
  <c r="V92" i="17"/>
  <c r="V91" i="17"/>
  <c r="V90" i="17"/>
  <c r="I90" i="17"/>
  <c r="V89" i="17"/>
  <c r="V88" i="17"/>
  <c r="V87" i="17"/>
  <c r="V86" i="17"/>
  <c r="I86" i="17"/>
  <c r="I99" i="17" s="1"/>
  <c r="V85" i="17"/>
  <c r="V84" i="17"/>
  <c r="V83" i="17"/>
  <c r="V16" i="17" s="1"/>
  <c r="V80" i="17"/>
  <c r="V79" i="17"/>
  <c r="I79" i="17"/>
  <c r="V78" i="17"/>
  <c r="V77" i="17"/>
  <c r="V76" i="17"/>
  <c r="V75" i="17"/>
  <c r="V74" i="17"/>
  <c r="I74" i="17"/>
  <c r="I80" i="17" s="1"/>
  <c r="V73" i="17"/>
  <c r="V72" i="17"/>
  <c r="V71" i="17"/>
  <c r="V70" i="17"/>
  <c r="V69" i="17"/>
  <c r="H66" i="17"/>
  <c r="V9" i="17"/>
  <c r="H46" i="17"/>
  <c r="V38" i="17"/>
  <c r="V26" i="17"/>
  <c r="V25" i="17"/>
  <c r="V24" i="17"/>
  <c r="V21" i="17"/>
  <c r="V19" i="17"/>
  <c r="K16" i="17"/>
  <c r="J16" i="17"/>
  <c r="I16" i="17"/>
  <c r="K15" i="17"/>
  <c r="J15" i="17"/>
  <c r="H15" i="17"/>
  <c r="K13" i="17"/>
  <c r="J13" i="17"/>
  <c r="I13" i="17"/>
  <c r="J12" i="17"/>
  <c r="I12" i="17"/>
  <c r="H12" i="17"/>
  <c r="K11" i="17"/>
  <c r="K12" i="17"/>
  <c r="K10" i="17"/>
  <c r="J10" i="17"/>
  <c r="I10" i="17"/>
  <c r="H10" i="17"/>
  <c r="K9" i="17"/>
  <c r="S15" i="18"/>
  <c r="S14" i="18"/>
  <c r="S12" i="18"/>
  <c r="V15" i="17"/>
  <c r="V111" i="17"/>
  <c r="V13" i="17" s="1"/>
  <c r="I15" i="17"/>
  <c r="S16" i="18"/>
  <c r="O107" i="18"/>
  <c r="F108" i="18"/>
  <c r="G108" i="18"/>
  <c r="O109" i="18"/>
  <c r="S109" i="18"/>
  <c r="J109" i="18"/>
  <c r="K109" i="18"/>
  <c r="R109" i="18" s="1"/>
  <c r="F107" i="18"/>
  <c r="F111" i="18" s="1"/>
  <c r="F13" i="18" s="1"/>
  <c r="Q108" i="18"/>
  <c r="P74" i="17"/>
  <c r="P80" i="17"/>
  <c r="S80" i="17" l="1"/>
  <c r="X80" i="17" s="1"/>
  <c r="X74" i="17"/>
  <c r="R12" i="17"/>
  <c r="R49" i="17"/>
  <c r="X49" i="17" s="1"/>
  <c r="X48" i="17"/>
  <c r="S51" i="17"/>
  <c r="X51" i="17" s="1"/>
  <c r="S10" i="17"/>
  <c r="S57" i="17"/>
  <c r="S60" i="17" s="1"/>
  <c r="D51" i="19"/>
  <c r="M51" i="19" s="1"/>
  <c r="D10" i="19"/>
  <c r="D57" i="19"/>
  <c r="D60" i="19" s="1"/>
  <c r="M74" i="19"/>
  <c r="G80" i="19"/>
  <c r="M80" i="19" s="1"/>
  <c r="V60" i="17"/>
  <c r="D80" i="17"/>
  <c r="D99" i="17"/>
  <c r="E99" i="17"/>
  <c r="X55" i="17"/>
  <c r="P57" i="17"/>
  <c r="P60" i="17" s="1"/>
  <c r="Y10" i="17"/>
  <c r="Y57" i="17"/>
  <c r="W60" i="17"/>
  <c r="N12" i="19"/>
  <c r="S107" i="18"/>
  <c r="O108" i="18"/>
  <c r="O111" i="18" s="1"/>
  <c r="O13" i="18" s="1"/>
  <c r="S108" i="18"/>
  <c r="N111" i="18"/>
  <c r="N13" i="18" s="1"/>
  <c r="Q134" i="18"/>
  <c r="M55" i="19"/>
  <c r="F57" i="19"/>
  <c r="F60" i="19" s="1"/>
  <c r="Q109" i="18"/>
  <c r="G109" i="18"/>
  <c r="G107" i="18"/>
  <c r="G111" i="18" s="1"/>
  <c r="G13" i="18" s="1"/>
  <c r="Q107" i="18"/>
  <c r="Q111" i="18" s="1"/>
  <c r="Q13" i="18" s="1"/>
  <c r="E111" i="18"/>
  <c r="E13" i="18" s="1"/>
  <c r="U8" i="17"/>
  <c r="E10" i="17"/>
  <c r="E57" i="17"/>
  <c r="E60" i="17" s="1"/>
  <c r="E11" i="17" s="1"/>
  <c r="E12" i="17" s="1"/>
  <c r="U19" i="17"/>
  <c r="F19" i="17"/>
  <c r="G19" i="17" s="1"/>
  <c r="U50" i="17"/>
  <c r="D52" i="17"/>
  <c r="U121" i="17"/>
  <c r="Y9" i="17"/>
  <c r="R10" i="17"/>
  <c r="M52" i="19"/>
  <c r="G90" i="19"/>
  <c r="K10" i="19"/>
  <c r="N55" i="19"/>
  <c r="G57" i="17"/>
  <c r="G60" i="17" s="1"/>
  <c r="G11" i="17" s="1"/>
  <c r="G12" i="17" s="1"/>
  <c r="Q15" i="18"/>
  <c r="Q12" i="18"/>
  <c r="X134" i="17"/>
  <c r="Y14" i="17"/>
  <c r="Y12" i="17"/>
  <c r="E10" i="19"/>
  <c r="E57" i="19"/>
  <c r="E60" i="19" s="1"/>
  <c r="E49" i="19"/>
  <c r="M49" i="19" s="1"/>
  <c r="M48" i="19"/>
  <c r="M12" i="19" s="1"/>
  <c r="E99" i="19"/>
  <c r="E15" i="19"/>
  <c r="J49" i="19"/>
  <c r="N49" i="19" s="1"/>
  <c r="K51" i="19"/>
  <c r="N96" i="19"/>
  <c r="H99" i="19"/>
  <c r="H15" i="19" s="1"/>
  <c r="J99" i="19"/>
  <c r="J15" i="19" s="1"/>
  <c r="F107" i="17"/>
  <c r="W96" i="17"/>
  <c r="W15" i="17" s="1"/>
  <c r="O15" i="17"/>
  <c r="X52" i="17"/>
  <c r="G49" i="19"/>
  <c r="G12" i="19"/>
  <c r="G10" i="19"/>
  <c r="N52" i="19"/>
  <c r="H51" i="19"/>
  <c r="N51" i="19" s="1"/>
  <c r="J107" i="18"/>
  <c r="R14" i="18"/>
  <c r="O99" i="17"/>
  <c r="W99" i="17" s="1"/>
  <c r="W57" i="17"/>
  <c r="S12" i="17"/>
  <c r="S15" i="17"/>
  <c r="J10" i="19"/>
  <c r="N48" i="19"/>
  <c r="I80" i="19"/>
  <c r="M111" i="19"/>
  <c r="M13" i="19" s="1"/>
  <c r="K99" i="19"/>
  <c r="K107" i="18" l="1"/>
  <c r="K111" i="18" s="1"/>
  <c r="K13" i="18" s="1"/>
  <c r="J111" i="18"/>
  <c r="J13" i="18" s="1"/>
  <c r="M90" i="19"/>
  <c r="G99" i="19"/>
  <c r="U52" i="17"/>
  <c r="D9" i="17"/>
  <c r="D57" i="17"/>
  <c r="D60" i="17" s="1"/>
  <c r="D10" i="17"/>
  <c r="X60" i="17"/>
  <c r="R107" i="18"/>
  <c r="R111" i="18" s="1"/>
  <c r="R13" i="18" s="1"/>
  <c r="M57" i="19"/>
  <c r="M10" i="19"/>
  <c r="M9" i="19"/>
  <c r="W12" i="17"/>
  <c r="W14" i="17"/>
  <c r="W11" i="17"/>
  <c r="N10" i="19"/>
  <c r="N57" i="19"/>
  <c r="N9" i="19"/>
  <c r="V12" i="17"/>
  <c r="V14" i="17"/>
  <c r="V11" i="17"/>
  <c r="X10" i="17"/>
  <c r="X9" i="17"/>
  <c r="X57" i="17"/>
  <c r="F111" i="17"/>
  <c r="G107" i="17"/>
  <c r="G111" i="17" s="1"/>
  <c r="G13" i="17" s="1"/>
  <c r="S111" i="18"/>
  <c r="S13" i="18" s="1"/>
  <c r="K15" i="19"/>
  <c r="N99" i="19"/>
  <c r="N15" i="19" s="1"/>
  <c r="X11" i="17" l="1"/>
  <c r="X12" i="17"/>
  <c r="X14" i="17"/>
  <c r="U9" i="17"/>
  <c r="U57" i="17"/>
  <c r="U10" i="17"/>
  <c r="D11" i="17"/>
  <c r="D12" i="17" s="1"/>
  <c r="U60" i="17"/>
  <c r="F13" i="17"/>
  <c r="U111" i="17"/>
  <c r="U13" i="17" s="1"/>
  <c r="M99" i="19"/>
  <c r="M15" i="19" s="1"/>
  <c r="G15" i="19"/>
  <c r="U107" i="17"/>
  <c r="U12" i="17" l="1"/>
  <c r="U11" i="17"/>
</calcChain>
</file>

<file path=xl/sharedStrings.xml><?xml version="1.0" encoding="utf-8"?>
<sst xmlns="http://schemas.openxmlformats.org/spreadsheetml/2006/main" count="563" uniqueCount="163">
  <si>
    <t>１．主な財務データ</t>
    <rPh sb="2" eb="3">
      <t>オモ</t>
    </rPh>
    <rPh sb="4" eb="6">
      <t>ザイム</t>
    </rPh>
    <phoneticPr fontId="3"/>
  </si>
  <si>
    <t>FY2017</t>
    <phoneticPr fontId="3"/>
  </si>
  <si>
    <t>　</t>
    <phoneticPr fontId="3"/>
  </si>
  <si>
    <t>FY2018</t>
    <phoneticPr fontId="3"/>
  </si>
  <si>
    <t>Q1</t>
  </si>
  <si>
    <t>Q2</t>
  </si>
  <si>
    <t>Q3</t>
  </si>
  <si>
    <t>Q4</t>
  </si>
  <si>
    <t>連結主要指標（百万円）</t>
    <rPh sb="0" eb="2">
      <t>レンケツ</t>
    </rPh>
    <rPh sb="2" eb="4">
      <t>シュヨウ</t>
    </rPh>
    <rPh sb="4" eb="6">
      <t>シヒョウ</t>
    </rPh>
    <phoneticPr fontId="4"/>
  </si>
  <si>
    <t>売上高</t>
    <phoneticPr fontId="3"/>
  </si>
  <si>
    <t>営業利益</t>
  </si>
  <si>
    <t>売上高営業利益率</t>
  </si>
  <si>
    <t>親会社の所有者に帰属する当期利益</t>
    <rPh sb="0" eb="3">
      <t>オヤガイシャ</t>
    </rPh>
    <rPh sb="4" eb="7">
      <t>ショユウシャ</t>
    </rPh>
    <rPh sb="12" eb="14">
      <t>トウキ</t>
    </rPh>
    <rPh sb="14" eb="16">
      <t>リエキ</t>
    </rPh>
    <phoneticPr fontId="2"/>
  </si>
  <si>
    <t>売上高当期利益率</t>
    <phoneticPr fontId="4"/>
  </si>
  <si>
    <t>フリーキャッシュフロー</t>
    <phoneticPr fontId="3"/>
  </si>
  <si>
    <t>親会社所有者帰属持分当期利益率（ROE)</t>
    <rPh sb="0" eb="3">
      <t>オヤガイシャ</t>
    </rPh>
    <rPh sb="3" eb="6">
      <t>ショユウシャ</t>
    </rPh>
    <rPh sb="6" eb="8">
      <t>キゾク</t>
    </rPh>
    <rPh sb="8" eb="10">
      <t>モチブン</t>
    </rPh>
    <rPh sb="10" eb="12">
      <t>トウキ</t>
    </rPh>
    <rPh sb="12" eb="14">
      <t>リエキ</t>
    </rPh>
    <rPh sb="14" eb="15">
      <t>リツ</t>
    </rPh>
    <phoneticPr fontId="6"/>
  </si>
  <si>
    <t>-</t>
  </si>
  <si>
    <t>株主資本比率</t>
    <rPh sb="0" eb="2">
      <t>カブヌシ</t>
    </rPh>
    <rPh sb="2" eb="4">
      <t>シホン</t>
    </rPh>
    <rPh sb="4" eb="6">
      <t>ヒリツ</t>
    </rPh>
    <phoneticPr fontId="6"/>
  </si>
  <si>
    <t>有利子負債</t>
    <rPh sb="0" eb="1">
      <t>ユウ</t>
    </rPh>
    <rPh sb="1" eb="3">
      <t>リシ</t>
    </rPh>
    <rPh sb="3" eb="5">
      <t>フサイ</t>
    </rPh>
    <phoneticPr fontId="3"/>
  </si>
  <si>
    <t>研究開発投資・減価償却費・設備投資（百万円）</t>
    <rPh sb="7" eb="9">
      <t>ゲンカ</t>
    </rPh>
    <rPh sb="9" eb="11">
      <t>ショウキャク</t>
    </rPh>
    <rPh sb="11" eb="12">
      <t>ヒ</t>
    </rPh>
    <rPh sb="13" eb="15">
      <t>セツビ</t>
    </rPh>
    <rPh sb="15" eb="17">
      <t>トウシ</t>
    </rPh>
    <rPh sb="18" eb="21">
      <t>ヒャクマンエン</t>
    </rPh>
    <phoneticPr fontId="4"/>
  </si>
  <si>
    <t>研究開発投資</t>
    <phoneticPr fontId="4"/>
  </si>
  <si>
    <t>有形固定資産減価償却費</t>
    <rPh sb="0" eb="2">
      <t>ユウケイ</t>
    </rPh>
    <rPh sb="2" eb="4">
      <t>コテイ</t>
    </rPh>
    <rPh sb="4" eb="6">
      <t>シサン</t>
    </rPh>
    <phoneticPr fontId="4"/>
  </si>
  <si>
    <t>設備投資</t>
    <phoneticPr fontId="4"/>
  </si>
  <si>
    <t>連結従業員数　（千人）</t>
    <rPh sb="0" eb="2">
      <t>レンケツ</t>
    </rPh>
    <rPh sb="2" eb="5">
      <t>ジュウギョウイン</t>
    </rPh>
    <rPh sb="5" eb="6">
      <t>スウ</t>
    </rPh>
    <rPh sb="8" eb="10">
      <t>センニン</t>
    </rPh>
    <phoneticPr fontId="4"/>
  </si>
  <si>
    <t>国内</t>
    <rPh sb="0" eb="2">
      <t>コクナイ</t>
    </rPh>
    <phoneticPr fontId="4"/>
  </si>
  <si>
    <t>海外</t>
    <rPh sb="0" eb="2">
      <t>カイガイ</t>
    </rPh>
    <phoneticPr fontId="4"/>
  </si>
  <si>
    <t>合計</t>
    <rPh sb="0" eb="2">
      <t>ゴウケイ</t>
    </rPh>
    <phoneticPr fontId="4"/>
  </si>
  <si>
    <t>２．1株当たりデータ（円）</t>
    <rPh sb="3" eb="4">
      <t>カブ</t>
    </rPh>
    <rPh sb="4" eb="5">
      <t>ア</t>
    </rPh>
    <rPh sb="11" eb="12">
      <t>エン</t>
    </rPh>
    <phoneticPr fontId="4"/>
  </si>
  <si>
    <t>基本的1株当たり当期利益(EPS)</t>
    <rPh sb="0" eb="3">
      <t>キホンテキ</t>
    </rPh>
    <rPh sb="4" eb="5">
      <t>カブ</t>
    </rPh>
    <rPh sb="5" eb="6">
      <t>ア</t>
    </rPh>
    <rPh sb="8" eb="10">
      <t>トウキ</t>
    </rPh>
    <rPh sb="10" eb="12">
      <t>リエキ</t>
    </rPh>
    <phoneticPr fontId="3"/>
  </si>
  <si>
    <t>希薄化後1株当たり当期利益(EPS)</t>
    <rPh sb="0" eb="3">
      <t>キハクカ</t>
    </rPh>
    <rPh sb="3" eb="4">
      <t>アト</t>
    </rPh>
    <rPh sb="5" eb="6">
      <t>カブ</t>
    </rPh>
    <rPh sb="6" eb="7">
      <t>ア</t>
    </rPh>
    <rPh sb="9" eb="11">
      <t>トウキ</t>
    </rPh>
    <rPh sb="11" eb="13">
      <t>リエキ</t>
    </rPh>
    <phoneticPr fontId="3"/>
  </si>
  <si>
    <t>-</t>
    <phoneticPr fontId="3"/>
  </si>
  <si>
    <t>一株当たり配当金</t>
    <rPh sb="0" eb="2">
      <t>ヒトカブ</t>
    </rPh>
    <rPh sb="2" eb="3">
      <t>ア</t>
    </rPh>
    <rPh sb="5" eb="8">
      <t>ハイトウキン</t>
    </rPh>
    <phoneticPr fontId="4"/>
  </si>
  <si>
    <t>配当性向(%)</t>
    <rPh sb="0" eb="2">
      <t>ハイトウ</t>
    </rPh>
    <rPh sb="2" eb="4">
      <t>セイコウ</t>
    </rPh>
    <phoneticPr fontId="3"/>
  </si>
  <si>
    <t>1株当たり親会社所有者帰属持分（BPS)</t>
    <rPh sb="1" eb="2">
      <t>カブ</t>
    </rPh>
    <rPh sb="2" eb="3">
      <t>ア</t>
    </rPh>
    <rPh sb="5" eb="6">
      <t>オヤ</t>
    </rPh>
    <rPh sb="6" eb="8">
      <t>カイシャ</t>
    </rPh>
    <rPh sb="8" eb="11">
      <t>ショユウシャ</t>
    </rPh>
    <rPh sb="11" eb="13">
      <t>キゾク</t>
    </rPh>
    <rPh sb="13" eb="15">
      <t>モチブン</t>
    </rPh>
    <phoneticPr fontId="3"/>
  </si>
  <si>
    <t>３-1．連結損益計算書（百万円）</t>
    <rPh sb="4" eb="6">
      <t>レンケツ</t>
    </rPh>
    <rPh sb="6" eb="8">
      <t>ソンエキ</t>
    </rPh>
    <rPh sb="8" eb="11">
      <t>ケイサンショ</t>
    </rPh>
    <rPh sb="12" eb="15">
      <t>ヒャクマンエン</t>
    </rPh>
    <phoneticPr fontId="3"/>
  </si>
  <si>
    <t>売上高</t>
  </si>
  <si>
    <t>売上原価</t>
  </si>
  <si>
    <t>売上総利益</t>
  </si>
  <si>
    <t>販売費及び一般管理費</t>
  </si>
  <si>
    <t>金融収益</t>
    <rPh sb="0" eb="2">
      <t>キンユウ</t>
    </rPh>
    <rPh sb="2" eb="4">
      <t>シュウエキ</t>
    </rPh>
    <phoneticPr fontId="3"/>
  </si>
  <si>
    <t>金融費用</t>
    <rPh sb="0" eb="2">
      <t>キンユウ</t>
    </rPh>
    <rPh sb="2" eb="4">
      <t>ヒヨウ</t>
    </rPh>
    <phoneticPr fontId="3"/>
  </si>
  <si>
    <t>　　　　　　その他費用（収益）計</t>
    <rPh sb="15" eb="16">
      <t>ケイ</t>
    </rPh>
    <phoneticPr fontId="3"/>
  </si>
  <si>
    <t>持分法投資損益</t>
  </si>
  <si>
    <t>税引前利益</t>
    <rPh sb="0" eb="2">
      <t>ゼイビキ</t>
    </rPh>
    <rPh sb="2" eb="3">
      <t>マエ</t>
    </rPh>
    <rPh sb="3" eb="5">
      <t>リエキ</t>
    </rPh>
    <phoneticPr fontId="2"/>
  </si>
  <si>
    <t>法人所得税費用</t>
    <rPh sb="0" eb="2">
      <t>ホウジン</t>
    </rPh>
    <rPh sb="2" eb="5">
      <t>ショトクゼイ</t>
    </rPh>
    <rPh sb="5" eb="7">
      <t>ヒヨウ</t>
    </rPh>
    <phoneticPr fontId="2"/>
  </si>
  <si>
    <t>非支配持分に帰属する当期利益</t>
  </si>
  <si>
    <t>３-２．連結貸借対照表（百万円）</t>
    <rPh sb="4" eb="6">
      <t>レンケツ</t>
    </rPh>
    <rPh sb="6" eb="8">
      <t>タイシャク</t>
    </rPh>
    <rPh sb="8" eb="11">
      <t>タイショウヒョウ</t>
    </rPh>
    <rPh sb="12" eb="15">
      <t>ヒャクマンエン</t>
    </rPh>
    <phoneticPr fontId="3"/>
  </si>
  <si>
    <t>資産の部</t>
    <rPh sb="0" eb="2">
      <t>シサン</t>
    </rPh>
    <rPh sb="3" eb="4">
      <t>ブ</t>
    </rPh>
    <phoneticPr fontId="2"/>
  </si>
  <si>
    <t>現金および現金等価物</t>
    <rPh sb="0" eb="2">
      <t>ゲンキン</t>
    </rPh>
    <rPh sb="5" eb="7">
      <t>ゲンキン</t>
    </rPh>
    <rPh sb="7" eb="9">
      <t>トウカ</t>
    </rPh>
    <rPh sb="9" eb="10">
      <t>ブツ</t>
    </rPh>
    <phoneticPr fontId="2"/>
  </si>
  <si>
    <t>定期預金</t>
    <rPh sb="0" eb="4">
      <t>テイキヨキン</t>
    </rPh>
    <phoneticPr fontId="2"/>
  </si>
  <si>
    <t>営業債権及びその他の債権</t>
    <phoneticPr fontId="3"/>
  </si>
  <si>
    <t>その他の金融資産</t>
    <rPh sb="2" eb="3">
      <t>タ</t>
    </rPh>
    <rPh sb="4" eb="6">
      <t>キンユウ</t>
    </rPh>
    <rPh sb="6" eb="8">
      <t>シサン</t>
    </rPh>
    <phoneticPr fontId="2"/>
  </si>
  <si>
    <t>棚卸資産</t>
    <rPh sb="0" eb="2">
      <t>タナオロシ</t>
    </rPh>
    <rPh sb="2" eb="4">
      <t>シサン</t>
    </rPh>
    <phoneticPr fontId="2"/>
  </si>
  <si>
    <t>その他の流動資産</t>
    <rPh sb="0" eb="3">
      <t>ソノタ</t>
    </rPh>
    <rPh sb="4" eb="8">
      <t>リュウドウシサン</t>
    </rPh>
    <phoneticPr fontId="2"/>
  </si>
  <si>
    <t>流動資産合計</t>
    <rPh sb="0" eb="4">
      <t>リュウドウシサン</t>
    </rPh>
    <rPh sb="4" eb="6">
      <t>ゴウケイ</t>
    </rPh>
    <phoneticPr fontId="2"/>
  </si>
  <si>
    <t>有形固定資産</t>
    <rPh sb="0" eb="2">
      <t>ユウケイ</t>
    </rPh>
    <rPh sb="2" eb="4">
      <t>コテイ</t>
    </rPh>
    <rPh sb="4" eb="6">
      <t>シサン</t>
    </rPh>
    <phoneticPr fontId="2"/>
  </si>
  <si>
    <t>のれん及び無形資産</t>
    <phoneticPr fontId="3"/>
  </si>
  <si>
    <t>その他の非流動資産</t>
    <rPh sb="2" eb="3">
      <t>タ</t>
    </rPh>
    <rPh sb="4" eb="5">
      <t>ヒ</t>
    </rPh>
    <rPh sb="5" eb="7">
      <t>リュウドウ</t>
    </rPh>
    <rPh sb="7" eb="9">
      <t>シサン</t>
    </rPh>
    <phoneticPr fontId="2"/>
  </si>
  <si>
    <t>非流動資産合計</t>
    <rPh sb="0" eb="1">
      <t>ヒ</t>
    </rPh>
    <rPh sb="1" eb="3">
      <t>リュウドウ</t>
    </rPh>
    <rPh sb="3" eb="5">
      <t>シサン</t>
    </rPh>
    <rPh sb="5" eb="7">
      <t>ゴウケイ</t>
    </rPh>
    <phoneticPr fontId="2"/>
  </si>
  <si>
    <t>資産合計</t>
    <rPh sb="0" eb="2">
      <t>シサン</t>
    </rPh>
    <rPh sb="2" eb="4">
      <t>ゴウケイ</t>
    </rPh>
    <phoneticPr fontId="2"/>
  </si>
  <si>
    <t>負債および資本の部</t>
    <rPh sb="0" eb="2">
      <t>フサイ</t>
    </rPh>
    <rPh sb="5" eb="7">
      <t>シホン</t>
    </rPh>
    <rPh sb="8" eb="9">
      <t>ブ</t>
    </rPh>
    <phoneticPr fontId="2"/>
  </si>
  <si>
    <t>社債及び借入金（流動）</t>
    <rPh sb="0" eb="2">
      <t>シャサイ</t>
    </rPh>
    <rPh sb="2" eb="3">
      <t>オヨ</t>
    </rPh>
    <rPh sb="4" eb="6">
      <t>カリイレ</t>
    </rPh>
    <rPh sb="6" eb="7">
      <t>キン</t>
    </rPh>
    <rPh sb="8" eb="10">
      <t>リュウドウ</t>
    </rPh>
    <phoneticPr fontId="2"/>
  </si>
  <si>
    <t>営業債務及びその他の債務</t>
    <rPh sb="0" eb="2">
      <t>エイギョウ</t>
    </rPh>
    <rPh sb="2" eb="4">
      <t>サイム</t>
    </rPh>
    <rPh sb="4" eb="5">
      <t>オヨ</t>
    </rPh>
    <rPh sb="8" eb="9">
      <t>タ</t>
    </rPh>
    <rPh sb="10" eb="12">
      <t>サイム</t>
    </rPh>
    <phoneticPr fontId="2"/>
  </si>
  <si>
    <t>その他の流動負債</t>
    <rPh sb="0" eb="3">
      <t>ソノタ</t>
    </rPh>
    <rPh sb="4" eb="6">
      <t>リュウドウ</t>
    </rPh>
    <rPh sb="6" eb="8">
      <t>フサイ</t>
    </rPh>
    <phoneticPr fontId="2"/>
  </si>
  <si>
    <t>流動負債合計</t>
    <rPh sb="0" eb="4">
      <t>リュウドウシサン</t>
    </rPh>
    <rPh sb="4" eb="6">
      <t>ゴウケイ</t>
    </rPh>
    <phoneticPr fontId="2"/>
  </si>
  <si>
    <t>社債及び借入金（非流動）</t>
    <rPh sb="0" eb="2">
      <t>シャサイ</t>
    </rPh>
    <rPh sb="2" eb="3">
      <t>オヨ</t>
    </rPh>
    <rPh sb="4" eb="6">
      <t>カリイレ</t>
    </rPh>
    <rPh sb="6" eb="7">
      <t>キン</t>
    </rPh>
    <rPh sb="8" eb="11">
      <t>ヒリュウドウ</t>
    </rPh>
    <phoneticPr fontId="2"/>
  </si>
  <si>
    <t>退職給付に係る負債</t>
    <rPh sb="0" eb="2">
      <t>タイショク</t>
    </rPh>
    <rPh sb="2" eb="4">
      <t>キュウフ</t>
    </rPh>
    <rPh sb="5" eb="6">
      <t>カカ</t>
    </rPh>
    <rPh sb="7" eb="9">
      <t>フサイ</t>
    </rPh>
    <phoneticPr fontId="2"/>
  </si>
  <si>
    <t>その他の非流動負債</t>
    <phoneticPr fontId="2"/>
  </si>
  <si>
    <t>非流動負債合計</t>
    <rPh sb="0" eb="3">
      <t>ヒリュウドウ</t>
    </rPh>
    <rPh sb="3" eb="5">
      <t>フサイ</t>
    </rPh>
    <rPh sb="5" eb="7">
      <t>ゴウケイ</t>
    </rPh>
    <phoneticPr fontId="2"/>
  </si>
  <si>
    <t>資本金</t>
    <rPh sb="0" eb="3">
      <t>シホンキン</t>
    </rPh>
    <phoneticPr fontId="2"/>
  </si>
  <si>
    <t>資本剰余金</t>
    <rPh sb="0" eb="5">
      <t>シホンジュンビキン</t>
    </rPh>
    <phoneticPr fontId="2"/>
  </si>
  <si>
    <t>利益剰余金</t>
    <rPh sb="0" eb="2">
      <t>リエキ</t>
    </rPh>
    <rPh sb="2" eb="5">
      <t>ジョウヨキン</t>
    </rPh>
    <phoneticPr fontId="2"/>
  </si>
  <si>
    <t>その他の資本の構成要素</t>
    <rPh sb="2" eb="3">
      <t>タ</t>
    </rPh>
    <rPh sb="4" eb="6">
      <t>シホン</t>
    </rPh>
    <rPh sb="7" eb="9">
      <t>コウセイ</t>
    </rPh>
    <rPh sb="9" eb="11">
      <t>ヨウソ</t>
    </rPh>
    <phoneticPr fontId="2"/>
  </si>
  <si>
    <t>自己株式</t>
    <rPh sb="0" eb="2">
      <t>ジコ</t>
    </rPh>
    <rPh sb="2" eb="4">
      <t>カブシキ</t>
    </rPh>
    <phoneticPr fontId="2"/>
  </si>
  <si>
    <t>親会社の所有者に帰属する持分合計</t>
    <rPh sb="0" eb="3">
      <t>オヤガイシャ</t>
    </rPh>
    <rPh sb="4" eb="7">
      <t>ショユウシャ</t>
    </rPh>
    <rPh sb="8" eb="10">
      <t>キゾク</t>
    </rPh>
    <rPh sb="12" eb="14">
      <t>モチブン</t>
    </rPh>
    <rPh sb="14" eb="16">
      <t>ゴウケイ</t>
    </rPh>
    <phoneticPr fontId="2"/>
  </si>
  <si>
    <t>非支配持分</t>
    <rPh sb="0" eb="1">
      <t>ヒ</t>
    </rPh>
    <rPh sb="1" eb="3">
      <t>シハイ</t>
    </rPh>
    <rPh sb="3" eb="5">
      <t>モチブン</t>
    </rPh>
    <phoneticPr fontId="2"/>
  </si>
  <si>
    <t>資本合計</t>
    <rPh sb="0" eb="2">
      <t>シホン</t>
    </rPh>
    <rPh sb="2" eb="4">
      <t>ゴウケイ</t>
    </rPh>
    <phoneticPr fontId="2"/>
  </si>
  <si>
    <t>負債及び資本合計</t>
    <rPh sb="0" eb="2">
      <t>フサイ</t>
    </rPh>
    <rPh sb="2" eb="3">
      <t>オヨ</t>
    </rPh>
    <rPh sb="4" eb="6">
      <t>シホン</t>
    </rPh>
    <rPh sb="6" eb="8">
      <t>ゴウケイ</t>
    </rPh>
    <phoneticPr fontId="2"/>
  </si>
  <si>
    <t xml:space="preserve">３-３．連結キャッシュ・フロー計算書（百万円）   </t>
    <rPh sb="4" eb="18">
      <t>レンケツタイシャクタイショウヒョウ</t>
    </rPh>
    <rPh sb="19" eb="22">
      <t>ヒャクマンエン</t>
    </rPh>
    <phoneticPr fontId="3"/>
  </si>
  <si>
    <t>営業活動によるキャッシュフロー</t>
    <rPh sb="0" eb="4">
      <t>エイギョウカツドウ</t>
    </rPh>
    <phoneticPr fontId="3"/>
  </si>
  <si>
    <t>投資活動によるキャッシュフロー</t>
    <rPh sb="0" eb="4">
      <t>トウシカツドウ</t>
    </rPh>
    <phoneticPr fontId="3"/>
  </si>
  <si>
    <t>財務活動によるキャッシュフロー</t>
    <rPh sb="0" eb="2">
      <t>ザイム</t>
    </rPh>
    <rPh sb="2" eb="4">
      <t>カツドウ</t>
    </rPh>
    <phoneticPr fontId="3"/>
  </si>
  <si>
    <t>現金および現金同等物の期末残高</t>
    <rPh sb="0" eb="2">
      <t>ゲンキン</t>
    </rPh>
    <rPh sb="5" eb="7">
      <t>ゲンキン</t>
    </rPh>
    <rPh sb="7" eb="9">
      <t>ドウトウ</t>
    </rPh>
    <rPh sb="9" eb="10">
      <t>ブツ</t>
    </rPh>
    <rPh sb="11" eb="15">
      <t>キマツザンダカ</t>
    </rPh>
    <phoneticPr fontId="3"/>
  </si>
  <si>
    <t>４．分野別・地域別売上高（百万円）</t>
    <rPh sb="2" eb="4">
      <t>ブンヤ</t>
    </rPh>
    <rPh sb="4" eb="5">
      <t>ベツ</t>
    </rPh>
    <rPh sb="6" eb="8">
      <t>チイキ</t>
    </rPh>
    <rPh sb="8" eb="9">
      <t>ベツ</t>
    </rPh>
    <rPh sb="9" eb="11">
      <t>ウリアゲ</t>
    </rPh>
    <rPh sb="11" eb="12">
      <t>ダカ</t>
    </rPh>
    <rPh sb="13" eb="16">
      <t>ヒャクマンエン</t>
    </rPh>
    <phoneticPr fontId="3"/>
  </si>
  <si>
    <t>分野別売上高</t>
    <rPh sb="0" eb="2">
      <t>ブンヤ</t>
    </rPh>
    <phoneticPr fontId="4"/>
  </si>
  <si>
    <t>オフィスプリンティング</t>
    <phoneticPr fontId="4"/>
  </si>
  <si>
    <t>オフィスサービス</t>
    <phoneticPr fontId="3"/>
  </si>
  <si>
    <t>商用印刷</t>
    <rPh sb="0" eb="2">
      <t>ショウヨウ</t>
    </rPh>
    <rPh sb="2" eb="4">
      <t>インサツ</t>
    </rPh>
    <phoneticPr fontId="3"/>
  </si>
  <si>
    <t>産業印刷</t>
    <rPh sb="0" eb="2">
      <t>サンギョウ</t>
    </rPh>
    <rPh sb="2" eb="4">
      <t>インサツ</t>
    </rPh>
    <phoneticPr fontId="3"/>
  </si>
  <si>
    <t>サーマル</t>
    <phoneticPr fontId="4"/>
  </si>
  <si>
    <t>その他</t>
    <phoneticPr fontId="4"/>
  </si>
  <si>
    <t>地域別売上高</t>
    <phoneticPr fontId="4"/>
  </si>
  <si>
    <t>日本</t>
    <phoneticPr fontId="4"/>
  </si>
  <si>
    <t>米州</t>
    <phoneticPr fontId="4"/>
  </si>
  <si>
    <t>欧州</t>
    <phoneticPr fontId="4"/>
  </si>
  <si>
    <t>*1:2016/3期より、一部のリース取引を総額表示から純額表示に変更したことに伴い、2014/3期以降のデータを遡及表示しております。</t>
    <phoneticPr fontId="3"/>
  </si>
  <si>
    <t>FY2013</t>
    <phoneticPr fontId="3"/>
  </si>
  <si>
    <t>*1</t>
    <phoneticPr fontId="3"/>
  </si>
  <si>
    <t>FY2014</t>
    <phoneticPr fontId="3"/>
  </si>
  <si>
    <t>FY2015</t>
    <phoneticPr fontId="3"/>
  </si>
  <si>
    <t>FY2016</t>
    <phoneticPr fontId="3"/>
  </si>
  <si>
    <t>2018/3</t>
    <phoneticPr fontId="3"/>
  </si>
  <si>
    <t>Q1 *1</t>
  </si>
  <si>
    <t>IFRSベースの各四半期末の</t>
    <rPh sb="8" eb="9">
      <t>カク</t>
    </rPh>
    <rPh sb="9" eb="10">
      <t>シ</t>
    </rPh>
    <rPh sb="10" eb="12">
      <t>ハンキ</t>
    </rPh>
    <rPh sb="12" eb="13">
      <t>マツ</t>
    </rPh>
    <phoneticPr fontId="3"/>
  </si>
  <si>
    <t>連結貸借対照表の数値はございません。</t>
    <rPh sb="0" eb="2">
      <t>レンケツ</t>
    </rPh>
    <rPh sb="2" eb="4">
      <t>タイシャク</t>
    </rPh>
    <rPh sb="4" eb="7">
      <t>タイショウヒョウ</t>
    </rPh>
    <rPh sb="8" eb="10">
      <t>スウチ</t>
    </rPh>
    <phoneticPr fontId="3"/>
  </si>
  <si>
    <t>画像＆ｿﾘｭｰｼｮﾝ</t>
    <rPh sb="0" eb="2">
      <t>ガゾウ</t>
    </rPh>
    <phoneticPr fontId="4"/>
  </si>
  <si>
    <t>ｵﾌｨｽｲﾒｰｼﾞﾝｸﾞ</t>
    <phoneticPr fontId="4"/>
  </si>
  <si>
    <t>ﾌﾟﾛﾀﾞｸｼｮﾝﾌﾟﾘﾝﾃｨﾝｸﾞ</t>
    <phoneticPr fontId="3"/>
  </si>
  <si>
    <t>ﾈｯﾄﾜｰｸｼｽﾃﾑｿﾘｭｰｼｮﾝ</t>
    <phoneticPr fontId="4"/>
  </si>
  <si>
    <t>産業</t>
    <rPh sb="0" eb="2">
      <t>サンギョウ</t>
    </rPh>
    <phoneticPr fontId="4"/>
  </si>
  <si>
    <t>FY2011</t>
    <phoneticPr fontId="3"/>
  </si>
  <si>
    <t>FY2012</t>
    <phoneticPr fontId="3"/>
  </si>
  <si>
    <t>Q2 *1</t>
  </si>
  <si>
    <t>Q3 *1</t>
  </si>
  <si>
    <t>*4</t>
  </si>
  <si>
    <t>当社株主に帰属する当期純利益</t>
    <rPh sb="0" eb="2">
      <t>トウシャ</t>
    </rPh>
    <rPh sb="2" eb="4">
      <t>カブヌシ</t>
    </rPh>
    <rPh sb="5" eb="7">
      <t>キゾク</t>
    </rPh>
    <rPh sb="9" eb="11">
      <t>トウキ</t>
    </rPh>
    <rPh sb="11" eb="14">
      <t>ジュンリエキ</t>
    </rPh>
    <phoneticPr fontId="2"/>
  </si>
  <si>
    <t>売上高当期純利益率</t>
    <rPh sb="5" eb="6">
      <t>ジュン</t>
    </rPh>
    <phoneticPr fontId="4"/>
  </si>
  <si>
    <t>株主資本当期純利益率（ROE)</t>
    <rPh sb="0" eb="2">
      <t>カブヌシ</t>
    </rPh>
    <rPh sb="2" eb="4">
      <t>シホン</t>
    </rPh>
    <rPh sb="4" eb="6">
      <t>トウキ</t>
    </rPh>
    <rPh sb="6" eb="9">
      <t>ジュンリエキ</t>
    </rPh>
    <rPh sb="9" eb="10">
      <t>リツ</t>
    </rPh>
    <phoneticPr fontId="6"/>
  </si>
  <si>
    <t>研究開発費・減価償却費・設備投資（百万円）</t>
    <rPh sb="0" eb="2">
      <t>ケンキュウ</t>
    </rPh>
    <rPh sb="2" eb="5">
      <t>カイハツヒ</t>
    </rPh>
    <rPh sb="6" eb="8">
      <t>ゲンカ</t>
    </rPh>
    <rPh sb="8" eb="10">
      <t>ショウキャク</t>
    </rPh>
    <rPh sb="10" eb="11">
      <t>ヒ</t>
    </rPh>
    <rPh sb="12" eb="14">
      <t>セツビ</t>
    </rPh>
    <rPh sb="14" eb="16">
      <t>トウシ</t>
    </rPh>
    <rPh sb="17" eb="20">
      <t>ヒャクマンエン</t>
    </rPh>
    <phoneticPr fontId="4"/>
  </si>
  <si>
    <t>研究開発費</t>
    <rPh sb="2" eb="4">
      <t>カイハツ</t>
    </rPh>
    <phoneticPr fontId="4"/>
  </si>
  <si>
    <t>2012/3</t>
    <phoneticPr fontId="3"/>
  </si>
  <si>
    <t>2014/3</t>
    <phoneticPr fontId="3"/>
  </si>
  <si>
    <t>2013/3</t>
    <phoneticPr fontId="3"/>
  </si>
  <si>
    <t>2014/3</t>
  </si>
  <si>
    <t>一株当たり当期純利益(EPS):基本的</t>
    <phoneticPr fontId="3"/>
  </si>
  <si>
    <t>一株当たり当期純利益(EPS):希薄後</t>
    <rPh sb="16" eb="18">
      <t>キハク</t>
    </rPh>
    <rPh sb="18" eb="19">
      <t>ゴ</t>
    </rPh>
    <phoneticPr fontId="3"/>
  </si>
  <si>
    <t>一株当たり株主資本（BPS)</t>
    <rPh sb="0" eb="2">
      <t>ヒトカブ</t>
    </rPh>
    <rPh sb="2" eb="3">
      <t>ア</t>
    </rPh>
    <rPh sb="5" eb="7">
      <t>カブヌシ</t>
    </rPh>
    <rPh sb="7" eb="9">
      <t>シホン</t>
    </rPh>
    <phoneticPr fontId="3"/>
  </si>
  <si>
    <t>受取利息および配当金</t>
  </si>
  <si>
    <t>支払利息</t>
  </si>
  <si>
    <t>その他費用純額</t>
    <phoneticPr fontId="3"/>
  </si>
  <si>
    <t>その他（収益）費用</t>
    <phoneticPr fontId="3"/>
  </si>
  <si>
    <t>法人税等</t>
    <rPh sb="0" eb="3">
      <t>ホウジンゼイ</t>
    </rPh>
    <rPh sb="3" eb="4">
      <t>トウ</t>
    </rPh>
    <phoneticPr fontId="2"/>
  </si>
  <si>
    <t>非支配持分帰属損益</t>
  </si>
  <si>
    <t>2012/3</t>
  </si>
  <si>
    <t>有価証券</t>
    <rPh sb="0" eb="4">
      <t>ユウカショウケン</t>
    </rPh>
    <phoneticPr fontId="2"/>
  </si>
  <si>
    <t>売上債権</t>
    <rPh sb="0" eb="4">
      <t>ウリアゲサイケン</t>
    </rPh>
    <phoneticPr fontId="2"/>
  </si>
  <si>
    <t>たな卸資産</t>
    <rPh sb="0" eb="3">
      <t>タナオロシ</t>
    </rPh>
    <rPh sb="3" eb="5">
      <t>シサン</t>
    </rPh>
    <phoneticPr fontId="2"/>
  </si>
  <si>
    <t>リース債権等</t>
    <rPh sb="3" eb="5">
      <t>サイケン</t>
    </rPh>
    <rPh sb="5" eb="6">
      <t>トウ</t>
    </rPh>
    <phoneticPr fontId="2"/>
  </si>
  <si>
    <t>その他の投資</t>
    <rPh sb="0" eb="3">
      <t>ソノタ</t>
    </rPh>
    <rPh sb="4" eb="6">
      <t>トウシ</t>
    </rPh>
    <phoneticPr fontId="2"/>
  </si>
  <si>
    <t>固定資産合計</t>
    <rPh sb="0" eb="2">
      <t>コテイ</t>
    </rPh>
    <rPh sb="2" eb="4">
      <t>シサン</t>
    </rPh>
    <rPh sb="4" eb="6">
      <t>ゴウケイ</t>
    </rPh>
    <phoneticPr fontId="2"/>
  </si>
  <si>
    <t>短期借入金</t>
    <rPh sb="0" eb="5">
      <t>タンキカリイレキン</t>
    </rPh>
    <phoneticPr fontId="2"/>
  </si>
  <si>
    <t>支払手形・買掛金</t>
    <rPh sb="0" eb="2">
      <t>シハライ</t>
    </rPh>
    <rPh sb="2" eb="4">
      <t>テガタ</t>
    </rPh>
    <phoneticPr fontId="2"/>
  </si>
  <si>
    <t>長期債務</t>
    <rPh sb="0" eb="4">
      <t>チョウキサイム</t>
    </rPh>
    <phoneticPr fontId="2"/>
  </si>
  <si>
    <t>退職給付債務</t>
    <rPh sb="0" eb="2">
      <t>タイショク</t>
    </rPh>
    <rPh sb="2" eb="4">
      <t>キュウフ</t>
    </rPh>
    <rPh sb="4" eb="6">
      <t>サイム</t>
    </rPh>
    <phoneticPr fontId="2"/>
  </si>
  <si>
    <t>その他の固定負債</t>
    <rPh sb="2" eb="3">
      <t>タ</t>
    </rPh>
    <rPh sb="4" eb="6">
      <t>コテイ</t>
    </rPh>
    <rPh sb="6" eb="8">
      <t>フサイ</t>
    </rPh>
    <phoneticPr fontId="2"/>
  </si>
  <si>
    <t>固定負債合計</t>
    <rPh sb="0" eb="2">
      <t>コテイ</t>
    </rPh>
    <rPh sb="2" eb="6">
      <t>フサイゴウケイ</t>
    </rPh>
    <phoneticPr fontId="2"/>
  </si>
  <si>
    <t>その他の包括利益（損失）累計額</t>
    <rPh sb="0" eb="3">
      <t>ソノタ</t>
    </rPh>
    <rPh sb="4" eb="6">
      <t>ホウカツ</t>
    </rPh>
    <rPh sb="6" eb="8">
      <t>リエキ</t>
    </rPh>
    <rPh sb="9" eb="11">
      <t>ソンシツ</t>
    </rPh>
    <rPh sb="12" eb="15">
      <t>ルイケイガク</t>
    </rPh>
    <phoneticPr fontId="2"/>
  </si>
  <si>
    <t>株主資本</t>
    <rPh sb="0" eb="2">
      <t>カブヌシ</t>
    </rPh>
    <rPh sb="2" eb="4">
      <t>シホン</t>
    </rPh>
    <phoneticPr fontId="2"/>
  </si>
  <si>
    <t>純資産合計</t>
    <rPh sb="0" eb="3">
      <t>ジュンシサン</t>
    </rPh>
    <rPh sb="3" eb="5">
      <t>ゴウケイ</t>
    </rPh>
    <phoneticPr fontId="2"/>
  </si>
  <si>
    <t>負債・資本合計</t>
    <rPh sb="0" eb="2">
      <t>フサイ</t>
    </rPh>
    <rPh sb="3" eb="5">
      <t>シホン</t>
    </rPh>
    <rPh sb="5" eb="7">
      <t>ゴウケイ</t>
    </rPh>
    <phoneticPr fontId="2"/>
  </si>
  <si>
    <t>Q1 *1,*2</t>
  </si>
  <si>
    <t>Q2 *1,*2</t>
  </si>
  <si>
    <t>Q3 *1,*2</t>
  </si>
  <si>
    <t>Q4*2</t>
  </si>
  <si>
    <t>*2</t>
    <phoneticPr fontId="3"/>
  </si>
  <si>
    <t>Q1 *1,*3</t>
  </si>
  <si>
    <t>Q2 *1,*3</t>
  </si>
  <si>
    <t>Q3 *1.*3</t>
  </si>
  <si>
    <t>Q4 *3</t>
  </si>
  <si>
    <t>Q1 *3</t>
  </si>
  <si>
    <t>Q2 *3</t>
  </si>
  <si>
    <t>Q3 *3</t>
  </si>
  <si>
    <t>*3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</si>
</sst>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sz val="10"/>
      <name val="明朝"/>
      <family val="1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5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2" fillId="0" borderId="0" applyFont="0" applyFill="0" applyBorder="0" applyAlignment="0" applyProtection="0"/>
  </cellStyleXfs>
  <cellXfs count="221">
    <xf numFmtId="0" fontId="0" fillId="0" borderId="0" xfId="0"/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0" borderId="8" xfId="0" quotePrefix="1" applyFont="1" applyFill="1" applyBorder="1" applyAlignment="1">
      <alignment vertical="center"/>
    </xf>
    <xf numFmtId="0" fontId="8" fillId="0" borderId="4" xfId="0" quotePrefix="1" applyFont="1" applyFill="1" applyBorder="1" applyAlignment="1">
      <alignment vertical="center"/>
    </xf>
    <xf numFmtId="0" fontId="8" fillId="0" borderId="9" xfId="0" quotePrefix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17" fontId="8" fillId="0" borderId="10" xfId="0" applyNumberFormat="1" applyFont="1" applyFill="1" applyBorder="1" applyAlignment="1">
      <alignment horizontal="center" vertical="center"/>
    </xf>
    <xf numFmtId="17" fontId="8" fillId="0" borderId="6" xfId="0" applyNumberFormat="1" applyFont="1" applyFill="1" applyBorder="1" applyAlignment="1">
      <alignment horizontal="center" vertical="center"/>
    </xf>
    <xf numFmtId="17" fontId="8" fillId="0" borderId="11" xfId="0" applyNumberFormat="1" applyFont="1" applyFill="1" applyBorder="1" applyAlignment="1">
      <alignment horizontal="center" vertical="center"/>
    </xf>
    <xf numFmtId="17" fontId="8" fillId="0" borderId="4" xfId="0" applyNumberFormat="1" applyFont="1" applyFill="1" applyBorder="1" applyAlignment="1">
      <alignment horizontal="center" vertical="center"/>
    </xf>
    <xf numFmtId="0" fontId="7" fillId="0" borderId="4" xfId="3" applyFont="1" applyFill="1" applyBorder="1" applyAlignment="1">
      <alignment vertical="center"/>
    </xf>
    <xf numFmtId="0" fontId="8" fillId="0" borderId="4" xfId="3" applyFont="1" applyFill="1" applyBorder="1" applyAlignment="1">
      <alignment vertical="center"/>
    </xf>
    <xf numFmtId="0" fontId="8" fillId="0" borderId="5" xfId="3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8" fillId="0" borderId="12" xfId="3" applyFont="1" applyFill="1" applyBorder="1" applyAlignment="1">
      <alignment vertical="center"/>
    </xf>
    <xf numFmtId="0" fontId="8" fillId="0" borderId="0" xfId="3" applyFont="1" applyFill="1" applyBorder="1" applyAlignment="1">
      <alignment horizontal="left" vertical="center"/>
    </xf>
    <xf numFmtId="178" fontId="8" fillId="0" borderId="2" xfId="3" applyNumberFormat="1" applyFont="1" applyFill="1" applyBorder="1" applyAlignment="1">
      <alignment horizontal="center" vertical="center" wrapText="1"/>
    </xf>
    <xf numFmtId="178" fontId="8" fillId="0" borderId="3" xfId="3" applyNumberFormat="1" applyFont="1" applyFill="1" applyBorder="1" applyAlignment="1">
      <alignment horizontal="center" vertical="center" wrapText="1"/>
    </xf>
    <xf numFmtId="178" fontId="8" fillId="0" borderId="7" xfId="3" applyNumberFormat="1" applyFont="1" applyFill="1" applyBorder="1" applyAlignment="1">
      <alignment horizontal="center" vertical="center" wrapText="1"/>
    </xf>
    <xf numFmtId="37" fontId="8" fillId="0" borderId="5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12" xfId="2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2" applyNumberFormat="1" applyFont="1" applyFill="1" applyAlignment="1">
      <alignment vertical="center"/>
    </xf>
    <xf numFmtId="0" fontId="8" fillId="0" borderId="6" xfId="0" applyFont="1" applyBorder="1" applyAlignment="1">
      <alignment vertical="center"/>
    </xf>
    <xf numFmtId="37" fontId="8" fillId="0" borderId="10" xfId="2" applyNumberFormat="1" applyFont="1" applyFill="1" applyBorder="1" applyAlignment="1">
      <alignment vertical="center"/>
    </xf>
    <xf numFmtId="37" fontId="8" fillId="0" borderId="6" xfId="2" applyNumberFormat="1" applyFont="1" applyFill="1" applyBorder="1" applyAlignment="1">
      <alignment vertical="center"/>
    </xf>
    <xf numFmtId="37" fontId="8" fillId="0" borderId="11" xfId="2" applyNumberFormat="1" applyFont="1" applyFill="1" applyBorder="1" applyAlignment="1">
      <alignment vertical="center"/>
    </xf>
    <xf numFmtId="176" fontId="8" fillId="0" borderId="5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vertical="center"/>
    </xf>
    <xf numFmtId="176" fontId="8" fillId="0" borderId="12" xfId="1" applyNumberFormat="1" applyFont="1" applyFill="1" applyBorder="1" applyAlignment="1">
      <alignment vertical="center"/>
    </xf>
    <xf numFmtId="37" fontId="8" fillId="0" borderId="2" xfId="2" applyNumberFormat="1" applyFont="1" applyFill="1" applyBorder="1" applyAlignment="1">
      <alignment vertical="center"/>
    </xf>
    <xf numFmtId="37" fontId="8" fillId="0" borderId="3" xfId="2" applyNumberFormat="1" applyFont="1" applyFill="1" applyBorder="1" applyAlignment="1">
      <alignment vertical="center"/>
    </xf>
    <xf numFmtId="37" fontId="8" fillId="0" borderId="7" xfId="2" applyNumberFormat="1" applyFont="1" applyFill="1" applyBorder="1" applyAlignment="1">
      <alignment vertical="center"/>
    </xf>
    <xf numFmtId="0" fontId="8" fillId="0" borderId="13" xfId="3" applyFont="1" applyFill="1" applyBorder="1" applyAlignment="1">
      <alignment vertical="center"/>
    </xf>
    <xf numFmtId="176" fontId="8" fillId="0" borderId="14" xfId="1" applyNumberFormat="1" applyFont="1" applyFill="1" applyBorder="1" applyAlignment="1">
      <alignment vertical="center"/>
    </xf>
    <xf numFmtId="176" fontId="8" fillId="0" borderId="13" xfId="1" applyNumberFormat="1" applyFont="1" applyFill="1" applyBorder="1" applyAlignment="1">
      <alignment vertical="center"/>
    </xf>
    <xf numFmtId="176" fontId="8" fillId="0" borderId="15" xfId="1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37" fontId="8" fillId="0" borderId="16" xfId="0" applyNumberFormat="1" applyFont="1" applyFill="1" applyBorder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37" fontId="8" fillId="0" borderId="17" xfId="0" applyNumberFormat="1" applyFont="1" applyFill="1" applyBorder="1" applyAlignment="1">
      <alignment vertical="center"/>
    </xf>
    <xf numFmtId="177" fontId="8" fillId="0" borderId="0" xfId="2" applyNumberFormat="1" applyFont="1" applyFill="1" applyBorder="1" applyAlignment="1">
      <alignment vertical="center"/>
    </xf>
    <xf numFmtId="176" fontId="8" fillId="4" borderId="18" xfId="1" applyNumberFormat="1" applyFont="1" applyFill="1" applyBorder="1" applyAlignment="1">
      <alignment vertical="center"/>
    </xf>
    <xf numFmtId="176" fontId="8" fillId="4" borderId="0" xfId="1" applyNumberFormat="1" applyFont="1" applyFill="1" applyBorder="1" applyAlignment="1">
      <alignment vertical="center"/>
    </xf>
    <xf numFmtId="176" fontId="8" fillId="4" borderId="12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right" vertical="center"/>
    </xf>
    <xf numFmtId="40" fontId="8" fillId="0" borderId="0" xfId="2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4" xfId="3" applyNumberFormat="1" applyFont="1" applyFill="1" applyBorder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38" fontId="8" fillId="0" borderId="0" xfId="2" applyFont="1" applyFill="1" applyBorder="1" applyAlignment="1">
      <alignment vertical="center"/>
    </xf>
    <xf numFmtId="37" fontId="8" fillId="0" borderId="2" xfId="0" applyNumberFormat="1" applyFont="1" applyFill="1" applyBorder="1" applyAlignment="1">
      <alignment vertical="center"/>
    </xf>
    <xf numFmtId="37" fontId="8" fillId="0" borderId="3" xfId="0" applyNumberFormat="1" applyFont="1" applyFill="1" applyBorder="1" applyAlignment="1">
      <alignment vertical="center"/>
    </xf>
    <xf numFmtId="37" fontId="8" fillId="0" borderId="7" xfId="0" applyNumberFormat="1" applyFont="1" applyFill="1" applyBorder="1" applyAlignment="1">
      <alignment vertical="center"/>
    </xf>
    <xf numFmtId="37" fontId="8" fillId="0" borderId="5" xfId="0" applyNumberFormat="1" applyFont="1" applyFill="1" applyBorder="1" applyAlignment="1">
      <alignment vertical="center"/>
    </xf>
    <xf numFmtId="37" fontId="8" fillId="0" borderId="12" xfId="0" applyNumberFormat="1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38" fontId="8" fillId="0" borderId="3" xfId="2" applyFont="1" applyFill="1" applyBorder="1" applyAlignment="1">
      <alignment vertical="center"/>
    </xf>
    <xf numFmtId="179" fontId="8" fillId="0" borderId="2" xfId="2" applyNumberFormat="1" applyFont="1" applyFill="1" applyBorder="1" applyAlignment="1">
      <alignment vertical="center"/>
    </xf>
    <xf numFmtId="179" fontId="8" fillId="0" borderId="3" xfId="2" applyNumberFormat="1" applyFont="1" applyFill="1" applyBorder="1" applyAlignment="1">
      <alignment vertical="center"/>
    </xf>
    <xf numFmtId="179" fontId="8" fillId="0" borderId="7" xfId="2" applyNumberFormat="1" applyFont="1" applyFill="1" applyBorder="1" applyAlignment="1">
      <alignment vertical="center"/>
    </xf>
    <xf numFmtId="179" fontId="8" fillId="0" borderId="0" xfId="2" applyNumberFormat="1" applyFont="1" applyFill="1" applyBorder="1" applyAlignment="1">
      <alignment vertical="center"/>
    </xf>
    <xf numFmtId="179" fontId="8" fillId="0" borderId="5" xfId="2" applyNumberFormat="1" applyFont="1" applyFill="1" applyBorder="1" applyAlignment="1">
      <alignment vertical="center"/>
    </xf>
    <xf numFmtId="179" fontId="8" fillId="0" borderId="12" xfId="2" applyNumberFormat="1" applyFont="1" applyFill="1" applyBorder="1" applyAlignment="1">
      <alignment vertical="center"/>
    </xf>
    <xf numFmtId="38" fontId="8" fillId="0" borderId="4" xfId="2" applyFont="1" applyFill="1" applyBorder="1" applyAlignment="1">
      <alignment vertical="center"/>
    </xf>
    <xf numFmtId="179" fontId="8" fillId="0" borderId="8" xfId="2" applyNumberFormat="1" applyFont="1" applyFill="1" applyBorder="1" applyAlignment="1">
      <alignment vertical="center"/>
    </xf>
    <xf numFmtId="179" fontId="8" fillId="0" borderId="4" xfId="2" applyNumberFormat="1" applyFont="1" applyFill="1" applyBorder="1" applyAlignment="1">
      <alignment vertical="center"/>
    </xf>
    <xf numFmtId="179" fontId="8" fillId="0" borderId="9" xfId="2" applyNumberFormat="1" applyFont="1" applyFill="1" applyBorder="1" applyAlignment="1">
      <alignment vertical="center"/>
    </xf>
    <xf numFmtId="0" fontId="7" fillId="2" borderId="0" xfId="3" applyFont="1" applyFill="1" applyBorder="1" applyAlignment="1">
      <alignment vertical="center"/>
    </xf>
    <xf numFmtId="0" fontId="8" fillId="2" borderId="0" xfId="3" applyFont="1" applyFill="1" applyBorder="1" applyAlignment="1">
      <alignment vertical="center"/>
    </xf>
    <xf numFmtId="0" fontId="8" fillId="0" borderId="0" xfId="3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3" applyFont="1" applyFill="1" applyAlignment="1">
      <alignment vertical="center"/>
    </xf>
    <xf numFmtId="0" fontId="8" fillId="3" borderId="5" xfId="3" applyFont="1" applyFill="1" applyBorder="1" applyAlignment="1">
      <alignment vertical="center"/>
    </xf>
    <xf numFmtId="0" fontId="8" fillId="3" borderId="0" xfId="3" applyFont="1" applyFill="1" applyBorder="1" applyAlignment="1">
      <alignment vertical="center"/>
    </xf>
    <xf numFmtId="0" fontId="8" fillId="3" borderId="12" xfId="3" applyFont="1" applyFill="1" applyBorder="1" applyAlignment="1">
      <alignment vertical="center"/>
    </xf>
    <xf numFmtId="39" fontId="8" fillId="0" borderId="0" xfId="2" applyNumberFormat="1" applyFont="1" applyFill="1" applyAlignment="1">
      <alignment vertical="center"/>
    </xf>
    <xf numFmtId="40" fontId="8" fillId="0" borderId="0" xfId="2" applyNumberFormat="1" applyFont="1" applyFill="1" applyAlignment="1">
      <alignment horizontal="right" vertical="center"/>
    </xf>
    <xf numFmtId="9" fontId="8" fillId="0" borderId="0" xfId="1" applyNumberFormat="1" applyFont="1" applyFill="1" applyBorder="1" applyAlignment="1">
      <alignment horizontal="right" vertical="center"/>
    </xf>
    <xf numFmtId="39" fontId="8" fillId="0" borderId="0" xfId="2" applyNumberFormat="1" applyFont="1" applyFill="1" applyBorder="1" applyAlignment="1">
      <alignment vertical="center"/>
    </xf>
    <xf numFmtId="0" fontId="8" fillId="0" borderId="13" xfId="0" applyFont="1" applyBorder="1" applyAlignment="1">
      <alignment vertical="center"/>
    </xf>
    <xf numFmtId="37" fontId="8" fillId="0" borderId="14" xfId="2" applyNumberFormat="1" applyFont="1" applyFill="1" applyBorder="1" applyAlignment="1">
      <alignment vertical="center"/>
    </xf>
    <xf numFmtId="37" fontId="8" fillId="0" borderId="13" xfId="2" applyNumberFormat="1" applyFont="1" applyFill="1" applyBorder="1" applyAlignment="1">
      <alignment vertical="center"/>
    </xf>
    <xf numFmtId="37" fontId="8" fillId="0" borderId="15" xfId="2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37" fontId="8" fillId="0" borderId="8" xfId="0" applyNumberFormat="1" applyFont="1" applyFill="1" applyBorder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9" xfId="0" applyNumberFormat="1" applyFont="1" applyFill="1" applyBorder="1" applyAlignment="1">
      <alignment vertical="center"/>
    </xf>
    <xf numFmtId="37" fontId="8" fillId="0" borderId="8" xfId="2" applyNumberFormat="1" applyFont="1" applyFill="1" applyBorder="1" applyAlignment="1">
      <alignment vertical="center"/>
    </xf>
    <xf numFmtId="37" fontId="8" fillId="0" borderId="4" xfId="2" applyNumberFormat="1" applyFont="1" applyFill="1" applyBorder="1" applyAlignment="1">
      <alignment vertical="center"/>
    </xf>
    <xf numFmtId="37" fontId="8" fillId="0" borderId="9" xfId="2" applyNumberFormat="1" applyFont="1" applyFill="1" applyBorder="1" applyAlignment="1">
      <alignment vertical="center"/>
    </xf>
    <xf numFmtId="37" fontId="8" fillId="0" borderId="10" xfId="0" applyNumberFormat="1" applyFont="1" applyFill="1" applyBorder="1" applyAlignment="1">
      <alignment vertical="center"/>
    </xf>
    <xf numFmtId="37" fontId="8" fillId="0" borderId="6" xfId="0" applyNumberFormat="1" applyFont="1" applyFill="1" applyBorder="1" applyAlignment="1">
      <alignment vertical="center"/>
    </xf>
    <xf numFmtId="37" fontId="8" fillId="0" borderId="11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37" fontId="8" fillId="0" borderId="10" xfId="0" applyNumberFormat="1" applyFont="1" applyFill="1" applyBorder="1" applyAlignment="1">
      <alignment horizontal="right" vertical="center"/>
    </xf>
    <xf numFmtId="37" fontId="8" fillId="0" borderId="6" xfId="0" applyNumberFormat="1" applyFont="1" applyFill="1" applyBorder="1" applyAlignment="1">
      <alignment horizontal="right" vertical="center"/>
    </xf>
    <xf numFmtId="37" fontId="8" fillId="0" borderId="11" xfId="0" applyNumberFormat="1" applyFont="1" applyFill="1" applyBorder="1" applyAlignment="1">
      <alignment horizontal="right" vertical="center"/>
    </xf>
    <xf numFmtId="0" fontId="8" fillId="0" borderId="13" xfId="0" applyFont="1" applyFill="1" applyBorder="1" applyAlignment="1">
      <alignment vertical="center"/>
    </xf>
    <xf numFmtId="0" fontId="7" fillId="0" borderId="0" xfId="3" applyFont="1" applyFill="1" applyBorder="1" applyAlignment="1">
      <alignment horizontal="left" vertical="center"/>
    </xf>
    <xf numFmtId="0" fontId="8" fillId="0" borderId="2" xfId="3" applyFont="1" applyFill="1" applyBorder="1" applyAlignment="1">
      <alignment vertical="center"/>
    </xf>
    <xf numFmtId="0" fontId="8" fillId="0" borderId="3" xfId="3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38" fontId="8" fillId="0" borderId="0" xfId="2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6" xfId="3" applyFont="1" applyFill="1" applyBorder="1" applyAlignment="1">
      <alignment horizontal="left" vertical="center"/>
    </xf>
    <xf numFmtId="0" fontId="7" fillId="0" borderId="6" xfId="3" applyFont="1" applyFill="1" applyBorder="1" applyAlignment="1">
      <alignment vertical="center"/>
    </xf>
    <xf numFmtId="0" fontId="8" fillId="0" borderId="9" xfId="0" quotePrefix="1" applyFont="1" applyFill="1" applyBorder="1" applyAlignment="1">
      <alignment horizontal="right" vertical="center"/>
    </xf>
    <xf numFmtId="0" fontId="8" fillId="0" borderId="4" xfId="0" quotePrefix="1" applyFont="1" applyFill="1" applyBorder="1" applyAlignment="1">
      <alignment horizontal="right" vertical="center"/>
    </xf>
    <xf numFmtId="176" fontId="8" fillId="4" borderId="19" xfId="1" applyNumberFormat="1" applyFont="1" applyFill="1" applyBorder="1" applyAlignment="1">
      <alignment vertical="center"/>
    </xf>
    <xf numFmtId="176" fontId="8" fillId="4" borderId="5" xfId="1" applyNumberFormat="1" applyFont="1" applyFill="1" applyBorder="1" applyAlignment="1">
      <alignment vertical="center"/>
    </xf>
    <xf numFmtId="9" fontId="8" fillId="0" borderId="0" xfId="1" applyFont="1" applyFill="1" applyBorder="1" applyAlignment="1">
      <alignment horizontal="right" vertical="center"/>
    </xf>
    <xf numFmtId="38" fontId="8" fillId="4" borderId="5" xfId="2" applyFont="1" applyFill="1" applyBorder="1" applyAlignment="1">
      <alignment vertical="center"/>
    </xf>
    <xf numFmtId="38" fontId="8" fillId="4" borderId="0" xfId="2" applyFont="1" applyFill="1" applyBorder="1" applyAlignment="1">
      <alignment vertical="center"/>
    </xf>
    <xf numFmtId="37" fontId="8" fillId="4" borderId="10" xfId="2" applyNumberFormat="1" applyFont="1" applyFill="1" applyBorder="1" applyAlignment="1">
      <alignment vertical="center"/>
    </xf>
    <xf numFmtId="37" fontId="8" fillId="4" borderId="6" xfId="2" applyNumberFormat="1" applyFont="1" applyFill="1" applyBorder="1" applyAlignment="1">
      <alignment vertical="center"/>
    </xf>
    <xf numFmtId="37" fontId="8" fillId="4" borderId="14" xfId="2" applyNumberFormat="1" applyFont="1" applyFill="1" applyBorder="1" applyAlignment="1">
      <alignment vertical="center"/>
    </xf>
    <xf numFmtId="37" fontId="8" fillId="4" borderId="13" xfId="2" applyNumberFormat="1" applyFont="1" applyFill="1" applyBorder="1" applyAlignment="1">
      <alignment vertical="center"/>
    </xf>
    <xf numFmtId="37" fontId="8" fillId="4" borderId="5" xfId="0" applyNumberFormat="1" applyFont="1" applyFill="1" applyBorder="1" applyAlignment="1">
      <alignment vertical="center"/>
    </xf>
    <xf numFmtId="37" fontId="8" fillId="4" borderId="0" xfId="0" applyNumberFormat="1" applyFont="1" applyFill="1" applyBorder="1" applyAlignment="1">
      <alignment vertical="center"/>
    </xf>
    <xf numFmtId="37" fontId="8" fillId="4" borderId="8" xfId="0" applyNumberFormat="1" applyFont="1" applyFill="1" applyBorder="1" applyAlignment="1">
      <alignment vertical="center"/>
    </xf>
    <xf numFmtId="37" fontId="8" fillId="4" borderId="4" xfId="0" applyNumberFormat="1" applyFont="1" applyFill="1" applyBorder="1" applyAlignment="1">
      <alignment vertical="center"/>
    </xf>
    <xf numFmtId="37" fontId="8" fillId="4" borderId="8" xfId="2" applyNumberFormat="1" applyFont="1" applyFill="1" applyBorder="1" applyAlignment="1">
      <alignment vertical="center"/>
    </xf>
    <xf numFmtId="37" fontId="8" fillId="4" borderId="4" xfId="2" applyNumberFormat="1" applyFont="1" applyFill="1" applyBorder="1" applyAlignment="1">
      <alignment vertical="center"/>
    </xf>
    <xf numFmtId="37" fontId="8" fillId="4" borderId="10" xfId="0" applyNumberFormat="1" applyFont="1" applyFill="1" applyBorder="1" applyAlignment="1">
      <alignment vertical="center"/>
    </xf>
    <xf numFmtId="37" fontId="8" fillId="4" borderId="6" xfId="0" applyNumberFormat="1" applyFont="1" applyFill="1" applyBorder="1" applyAlignment="1">
      <alignment vertical="center"/>
    </xf>
    <xf numFmtId="37" fontId="8" fillId="4" borderId="5" xfId="2" applyNumberFormat="1" applyFont="1" applyFill="1" applyBorder="1" applyAlignment="1">
      <alignment vertical="center"/>
    </xf>
    <xf numFmtId="37" fontId="8" fillId="4" borderId="0" xfId="2" applyNumberFormat="1" applyFont="1" applyFill="1" applyBorder="1" applyAlignment="1">
      <alignment vertical="center"/>
    </xf>
    <xf numFmtId="0" fontId="7" fillId="2" borderId="0" xfId="0" applyFont="1" applyFill="1"/>
    <xf numFmtId="0" fontId="8" fillId="2" borderId="0" xfId="0" applyFont="1" applyFill="1"/>
    <xf numFmtId="0" fontId="8" fillId="0" borderId="0" xfId="0" applyFont="1" applyFill="1"/>
    <xf numFmtId="0" fontId="8" fillId="0" borderId="0" xfId="0" applyFont="1"/>
    <xf numFmtId="0" fontId="7" fillId="0" borderId="0" xfId="0" applyFont="1" applyFill="1"/>
    <xf numFmtId="0" fontId="8" fillId="0" borderId="3" xfId="0" applyFont="1" applyBorder="1"/>
    <xf numFmtId="0" fontId="8" fillId="0" borderId="3" xfId="0" applyFont="1" applyFill="1" applyBorder="1"/>
    <xf numFmtId="0" fontId="8" fillId="0" borderId="2" xfId="0" applyFont="1" applyFill="1" applyBorder="1"/>
    <xf numFmtId="0" fontId="8" fillId="0" borderId="4" xfId="0" quotePrefix="1" applyFont="1" applyFill="1" applyBorder="1"/>
    <xf numFmtId="0" fontId="8" fillId="0" borderId="4" xfId="0" applyFont="1" applyFill="1" applyBorder="1"/>
    <xf numFmtId="0" fontId="8" fillId="0" borderId="8" xfId="0" quotePrefix="1" applyFont="1" applyFill="1" applyBorder="1"/>
    <xf numFmtId="0" fontId="8" fillId="0" borderId="0" xfId="0" quotePrefix="1" applyFont="1" applyFill="1" applyBorder="1" applyAlignment="1">
      <alignment horizontal="center"/>
    </xf>
    <xf numFmtId="0" fontId="8" fillId="0" borderId="0" xfId="0" applyFont="1" applyBorder="1"/>
    <xf numFmtId="17" fontId="8" fillId="0" borderId="6" xfId="0" applyNumberFormat="1" applyFont="1" applyFill="1" applyBorder="1" applyAlignment="1">
      <alignment horizontal="center"/>
    </xf>
    <xf numFmtId="17" fontId="8" fillId="0" borderId="10" xfId="0" applyNumberFormat="1" applyFont="1" applyFill="1" applyBorder="1" applyAlignment="1">
      <alignment horizontal="center"/>
    </xf>
    <xf numFmtId="17" fontId="8" fillId="0" borderId="4" xfId="0" applyNumberFormat="1" applyFont="1" applyFill="1" applyBorder="1" applyAlignment="1">
      <alignment horizontal="center"/>
    </xf>
    <xf numFmtId="37" fontId="8" fillId="0" borderId="0" xfId="2" applyNumberFormat="1" applyFont="1" applyFill="1"/>
    <xf numFmtId="38" fontId="8" fillId="0" borderId="0" xfId="2" applyFont="1" applyFill="1"/>
    <xf numFmtId="37" fontId="8" fillId="0" borderId="5" xfId="2" applyNumberFormat="1" applyFont="1" applyFill="1" applyBorder="1"/>
    <xf numFmtId="38" fontId="8" fillId="0" borderId="0" xfId="2" applyFont="1" applyFill="1" applyBorder="1"/>
    <xf numFmtId="38" fontId="8" fillId="0" borderId="5" xfId="2" applyFont="1" applyFill="1" applyBorder="1"/>
    <xf numFmtId="0" fontId="8" fillId="0" borderId="6" xfId="0" applyFont="1" applyFill="1" applyBorder="1"/>
    <xf numFmtId="37" fontId="8" fillId="0" borderId="6" xfId="2" applyNumberFormat="1" applyFont="1" applyFill="1" applyBorder="1"/>
    <xf numFmtId="37" fontId="8" fillId="0" borderId="10" xfId="2" applyNumberFormat="1" applyFont="1" applyFill="1" applyBorder="1"/>
    <xf numFmtId="37" fontId="8" fillId="0" borderId="3" xfId="2" applyNumberFormat="1" applyFont="1" applyFill="1" applyBorder="1"/>
    <xf numFmtId="37" fontId="8" fillId="0" borderId="2" xfId="2" applyNumberFormat="1" applyFont="1" applyFill="1" applyBorder="1"/>
    <xf numFmtId="0" fontId="8" fillId="0" borderId="1" xfId="0" applyFont="1" applyFill="1" applyBorder="1"/>
    <xf numFmtId="0" fontId="7" fillId="0" borderId="1" xfId="0" applyFont="1" applyFill="1" applyBorder="1"/>
    <xf numFmtId="37" fontId="8" fillId="0" borderId="16" xfId="0" applyNumberFormat="1" applyFont="1" applyFill="1" applyBorder="1"/>
    <xf numFmtId="37" fontId="8" fillId="0" borderId="1" xfId="0" applyNumberFormat="1" applyFont="1" applyFill="1" applyBorder="1"/>
    <xf numFmtId="176" fontId="8" fillId="0" borderId="18" xfId="1" applyNumberFormat="1" applyFont="1" applyFill="1" applyBorder="1" applyAlignment="1">
      <alignment vertical="center"/>
    </xf>
    <xf numFmtId="37" fontId="8" fillId="0" borderId="0" xfId="0" applyNumberFormat="1" applyFont="1" applyFill="1" applyBorder="1"/>
    <xf numFmtId="37" fontId="8" fillId="0" borderId="5" xfId="0" applyNumberFormat="1" applyFont="1" applyFill="1" applyBorder="1"/>
    <xf numFmtId="0" fontId="8" fillId="0" borderId="0" xfId="0" applyFont="1" applyFill="1" applyBorder="1"/>
    <xf numFmtId="38" fontId="8" fillId="0" borderId="2" xfId="2" applyFont="1" applyFill="1" applyBorder="1" applyAlignment="1">
      <alignment vertical="center"/>
    </xf>
    <xf numFmtId="38" fontId="8" fillId="0" borderId="0" xfId="0" applyNumberFormat="1" applyFont="1" applyFill="1"/>
    <xf numFmtId="38" fontId="8" fillId="0" borderId="2" xfId="0" applyNumberFormat="1" applyFont="1" applyFill="1" applyBorder="1"/>
    <xf numFmtId="38" fontId="8" fillId="0" borderId="5" xfId="2" applyFont="1" applyFill="1" applyBorder="1" applyAlignment="1">
      <alignment vertical="center"/>
    </xf>
    <xf numFmtId="38" fontId="8" fillId="0" borderId="5" xfId="0" applyNumberFormat="1" applyFont="1" applyFill="1" applyBorder="1"/>
    <xf numFmtId="177" fontId="8" fillId="0" borderId="3" xfId="2" applyNumberFormat="1" applyFont="1" applyFill="1" applyBorder="1" applyAlignment="1">
      <alignment vertical="center"/>
    </xf>
    <xf numFmtId="177" fontId="8" fillId="0" borderId="2" xfId="2" applyNumberFormat="1" applyFont="1" applyFill="1" applyBorder="1" applyAlignment="1">
      <alignment vertical="center"/>
    </xf>
    <xf numFmtId="177" fontId="8" fillId="0" borderId="5" xfId="2" applyNumberFormat="1" applyFont="1" applyFill="1" applyBorder="1" applyAlignment="1">
      <alignment vertical="center"/>
    </xf>
    <xf numFmtId="177" fontId="8" fillId="0" borderId="4" xfId="2" applyNumberFormat="1" applyFont="1" applyFill="1" applyBorder="1" applyAlignment="1">
      <alignment vertical="center"/>
    </xf>
    <xf numFmtId="177" fontId="8" fillId="0" borderId="8" xfId="2" applyNumberFormat="1" applyFont="1" applyFill="1" applyBorder="1" applyAlignment="1">
      <alignment vertical="center"/>
    </xf>
    <xf numFmtId="0" fontId="8" fillId="0" borderId="4" xfId="0" applyFont="1" applyBorder="1"/>
    <xf numFmtId="40" fontId="8" fillId="0" borderId="0" xfId="2" applyNumberFormat="1" applyFont="1" applyFill="1" applyAlignment="1">
      <alignment vertical="center"/>
    </xf>
    <xf numFmtId="9" fontId="8" fillId="0" borderId="0" xfId="1" applyFont="1" applyFill="1" applyBorder="1" applyAlignment="1">
      <alignment horizontal="center" vertical="center"/>
    </xf>
    <xf numFmtId="0" fontId="8" fillId="0" borderId="6" xfId="0" applyFont="1" applyBorder="1"/>
    <xf numFmtId="37" fontId="8" fillId="0" borderId="4" xfId="2" applyNumberFormat="1" applyFont="1" applyFill="1" applyBorder="1"/>
    <xf numFmtId="37" fontId="8" fillId="0" borderId="8" xfId="2" applyNumberFormat="1" applyFont="1" applyFill="1" applyBorder="1"/>
    <xf numFmtId="0" fontId="8" fillId="0" borderId="13" xfId="0" applyFont="1" applyBorder="1"/>
    <xf numFmtId="37" fontId="8" fillId="0" borderId="13" xfId="2" applyNumberFormat="1" applyFont="1" applyFill="1" applyBorder="1"/>
    <xf numFmtId="37" fontId="8" fillId="0" borderId="14" xfId="2" applyNumberFormat="1" applyFont="1" applyFill="1" applyBorder="1"/>
    <xf numFmtId="37" fontId="8" fillId="0" borderId="0" xfId="0" applyNumberFormat="1" applyFont="1" applyFill="1" applyAlignment="1">
      <alignment horizontal="right"/>
    </xf>
    <xf numFmtId="0" fontId="7" fillId="0" borderId="0" xfId="0" applyFont="1"/>
    <xf numFmtId="17" fontId="8" fillId="0" borderId="8" xfId="0" applyNumberFormat="1" applyFont="1" applyFill="1" applyBorder="1"/>
    <xf numFmtId="37" fontId="8" fillId="0" borderId="0" xfId="0" applyNumberFormat="1" applyFont="1" applyFill="1"/>
    <xf numFmtId="37" fontId="8" fillId="0" borderId="4" xfId="0" applyNumberFormat="1" applyFont="1" applyFill="1" applyBorder="1"/>
    <xf numFmtId="37" fontId="8" fillId="0" borderId="8" xfId="0" applyNumberFormat="1" applyFont="1" applyFill="1" applyBorder="1"/>
    <xf numFmtId="37" fontId="8" fillId="0" borderId="6" xfId="0" applyNumberFormat="1" applyFont="1" applyFill="1" applyBorder="1"/>
    <xf numFmtId="37" fontId="8" fillId="0" borderId="10" xfId="0" applyNumberFormat="1" applyFont="1" applyFill="1" applyBorder="1"/>
    <xf numFmtId="37" fontId="8" fillId="0" borderId="0" xfId="2" applyNumberFormat="1" applyFont="1" applyFill="1" applyBorder="1"/>
    <xf numFmtId="0" fontId="8" fillId="0" borderId="8" xfId="0" applyFont="1" applyFill="1" applyBorder="1"/>
    <xf numFmtId="37" fontId="8" fillId="0" borderId="10" xfId="0" applyNumberFormat="1" applyFont="1" applyFill="1" applyBorder="1" applyAlignment="1">
      <alignment horizontal="right"/>
    </xf>
    <xf numFmtId="37" fontId="8" fillId="0" borderId="6" xfId="0" applyNumberFormat="1" applyFont="1" applyFill="1" applyBorder="1" applyAlignment="1">
      <alignment horizontal="right"/>
    </xf>
    <xf numFmtId="0" fontId="8" fillId="0" borderId="13" xfId="0" applyFont="1" applyFill="1" applyBorder="1"/>
    <xf numFmtId="0" fontId="7" fillId="0" borderId="2" xfId="3" applyFont="1" applyFill="1" applyBorder="1" applyAlignment="1">
      <alignment vertical="center"/>
    </xf>
    <xf numFmtId="38" fontId="8" fillId="0" borderId="2" xfId="2" applyFont="1" applyFill="1" applyBorder="1" applyAlignment="1">
      <alignment horizontal="right" vertical="center"/>
    </xf>
    <xf numFmtId="38" fontId="8" fillId="0" borderId="3" xfId="2" applyFont="1" applyFill="1" applyBorder="1" applyAlignment="1">
      <alignment horizontal="right" vertical="center"/>
    </xf>
    <xf numFmtId="38" fontId="8" fillId="0" borderId="5" xfId="2" applyFont="1" applyFill="1" applyBorder="1" applyAlignment="1">
      <alignment horizontal="right" vertical="center"/>
    </xf>
    <xf numFmtId="38" fontId="8" fillId="0" borderId="0" xfId="2" applyFont="1" applyFill="1" applyBorder="1" applyAlignment="1">
      <alignment horizontal="right" vertical="center"/>
    </xf>
    <xf numFmtId="0" fontId="7" fillId="0" borderId="0" xfId="0" applyFont="1" applyFill="1" applyBorder="1"/>
    <xf numFmtId="178" fontId="8" fillId="0" borderId="10" xfId="3" applyNumberFormat="1" applyFont="1" applyFill="1" applyBorder="1" applyAlignment="1">
      <alignment horizontal="left" vertical="center"/>
    </xf>
    <xf numFmtId="178" fontId="8" fillId="0" borderId="6" xfId="3" applyNumberFormat="1" applyFont="1" applyFill="1" applyBorder="1" applyAlignment="1">
      <alignment horizontal="left" vertical="center"/>
    </xf>
    <xf numFmtId="0" fontId="8" fillId="0" borderId="0" xfId="0" applyFont="1" applyFill="1" applyAlignment="1"/>
    <xf numFmtId="38" fontId="8" fillId="0" borderId="0" xfId="2" applyFont="1" applyAlignment="1">
      <alignment vertical="center"/>
    </xf>
  </cellXfs>
  <cellStyles count="9">
    <cellStyle name="パーセント" xfId="1" builtinId="5"/>
    <cellStyle name="パーセント 2" xfId="6" xr:uid="{00000000-0005-0000-0000-000001000000}"/>
    <cellStyle name="桁区切り" xfId="2" builtinId="6"/>
    <cellStyle name="桁区切り 2" xfId="5" xr:uid="{00000000-0005-0000-0000-000003000000}"/>
    <cellStyle name="桁区切り 3" xfId="8" xr:uid="{00000000-0005-0000-0000-000004000000}"/>
    <cellStyle name="標準" xfId="0" builtinId="0"/>
    <cellStyle name="標準 2" xfId="4" xr:uid="{00000000-0005-0000-0000-000006000000}"/>
    <cellStyle name="標準 2 4" xfId="7" xr:uid="{00000000-0005-0000-0000-000007000000}"/>
    <cellStyle name="標準_主要経営指標推移_J" xfId="3" xr:uid="{00000000-0005-0000-0000-000008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0"/>
  <sheetViews>
    <sheetView showGridLines="0" tabSelected="1" view="pageBreakPreview" zoomScale="85" zoomScaleNormal="11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F20" sqref="F20"/>
    </sheetView>
  </sheetViews>
  <sheetFormatPr defaultColWidth="8.875" defaultRowHeight="15.75"/>
  <cols>
    <col min="1" max="2" width="8.875" style="4"/>
    <col min="3" max="3" width="38.375" style="4" customWidth="1"/>
    <col min="4" max="4" width="13.625" style="3" bestFit="1" customWidth="1"/>
    <col min="5" max="6" width="12.25" style="3" bestFit="1" customWidth="1"/>
    <col min="7" max="7" width="11.875" style="3" bestFit="1" customWidth="1"/>
    <col min="8" max="8" width="13.625" style="3" bestFit="1" customWidth="1"/>
    <col min="9" max="10" width="12.25" style="3" customWidth="1"/>
    <col min="11" max="11" width="11.875" style="3" customWidth="1"/>
    <col min="12" max="12" width="7" style="3" customWidth="1"/>
    <col min="13" max="13" width="11.875" style="3" bestFit="1" customWidth="1"/>
    <col min="14" max="14" width="11.875" style="3" customWidth="1"/>
    <col min="15" max="15" width="9.125" style="4" bestFit="1" customWidth="1"/>
    <col min="16" max="16384" width="8.875" style="4"/>
  </cols>
  <sheetData>
    <row r="1" spans="1:14">
      <c r="A1" s="1" t="s">
        <v>0</v>
      </c>
      <c r="B1" s="2"/>
      <c r="C1" s="2"/>
    </row>
    <row r="2" spans="1:14">
      <c r="A2" s="5"/>
      <c r="B2" s="3"/>
    </row>
    <row r="3" spans="1:14" ht="19.5" customHeight="1">
      <c r="A3" s="6"/>
      <c r="B3" s="6"/>
      <c r="C3" s="6"/>
      <c r="D3" s="7"/>
      <c r="E3" s="8"/>
      <c r="F3" s="8"/>
      <c r="G3" s="9"/>
      <c r="H3" s="7"/>
      <c r="I3" s="8"/>
      <c r="J3" s="8"/>
      <c r="K3" s="9"/>
      <c r="M3" s="8"/>
      <c r="N3" s="8"/>
    </row>
    <row r="4" spans="1:14">
      <c r="D4" s="10" t="s">
        <v>1</v>
      </c>
      <c r="E4" s="11" t="s">
        <v>2</v>
      </c>
      <c r="F4" s="11" t="s">
        <v>2</v>
      </c>
      <c r="G4" s="12" t="s">
        <v>2</v>
      </c>
      <c r="H4" s="10" t="s">
        <v>3</v>
      </c>
      <c r="I4" s="11" t="s">
        <v>2</v>
      </c>
      <c r="J4" s="11" t="s">
        <v>2</v>
      </c>
      <c r="K4" s="12" t="s">
        <v>2</v>
      </c>
      <c r="M4" s="13" t="s">
        <v>1</v>
      </c>
      <c r="N4" s="13" t="s">
        <v>3</v>
      </c>
    </row>
    <row r="5" spans="1:14" ht="19.7" customHeight="1">
      <c r="A5" s="14"/>
      <c r="B5" s="14"/>
      <c r="C5" s="14"/>
      <c r="D5" s="15" t="s">
        <v>4</v>
      </c>
      <c r="E5" s="16" t="s">
        <v>5</v>
      </c>
      <c r="F5" s="16" t="s">
        <v>6</v>
      </c>
      <c r="G5" s="17" t="s">
        <v>7</v>
      </c>
      <c r="H5" s="15" t="s">
        <v>4</v>
      </c>
      <c r="I5" s="16" t="s">
        <v>5</v>
      </c>
      <c r="J5" s="16" t="s">
        <v>6</v>
      </c>
      <c r="K5" s="17" t="s">
        <v>7</v>
      </c>
      <c r="M5" s="18"/>
      <c r="N5" s="18"/>
    </row>
    <row r="6" spans="1:14" s="22" customFormat="1" collapsed="1">
      <c r="A6" s="19" t="s">
        <v>8</v>
      </c>
      <c r="B6" s="20"/>
      <c r="C6" s="20"/>
      <c r="D6" s="21"/>
      <c r="G6" s="23"/>
      <c r="H6" s="21"/>
      <c r="K6" s="23"/>
    </row>
    <row r="7" spans="1:14" s="22" customFormat="1">
      <c r="B7" s="24"/>
      <c r="D7" s="25"/>
      <c r="E7" s="26"/>
      <c r="F7" s="26"/>
      <c r="G7" s="27"/>
      <c r="H7" s="25"/>
      <c r="I7" s="26"/>
      <c r="J7" s="26"/>
      <c r="K7" s="27"/>
      <c r="M7" s="26"/>
      <c r="N7" s="26"/>
    </row>
    <row r="8" spans="1:14" ht="19.7" customHeight="1">
      <c r="A8" s="4" t="s">
        <v>9</v>
      </c>
      <c r="D8" s="28">
        <v>492540</v>
      </c>
      <c r="E8" s="29">
        <v>506297</v>
      </c>
      <c r="F8" s="29">
        <v>517363</v>
      </c>
      <c r="G8" s="30">
        <v>547163</v>
      </c>
      <c r="H8" s="28">
        <v>490940</v>
      </c>
      <c r="I8" s="29">
        <v>497316</v>
      </c>
      <c r="J8" s="29">
        <v>501195</v>
      </c>
      <c r="K8" s="30">
        <v>523777</v>
      </c>
      <c r="L8" s="31"/>
      <c r="M8" s="32">
        <f>SUM(D8:G8)</f>
        <v>2063363</v>
      </c>
      <c r="N8" s="32">
        <f>SUM(H8:K8)</f>
        <v>2013228</v>
      </c>
    </row>
    <row r="9" spans="1:14" ht="19.7" customHeight="1">
      <c r="A9" s="33" t="s">
        <v>10</v>
      </c>
      <c r="B9" s="33"/>
      <c r="C9" s="33"/>
      <c r="D9" s="34">
        <v>18930</v>
      </c>
      <c r="E9" s="35">
        <v>3085</v>
      </c>
      <c r="F9" s="35">
        <v>26019</v>
      </c>
      <c r="G9" s="36">
        <v>-163710</v>
      </c>
      <c r="H9" s="34">
        <v>19712</v>
      </c>
      <c r="I9" s="35">
        <v>32296</v>
      </c>
      <c r="J9" s="35">
        <v>27171</v>
      </c>
      <c r="K9" s="36">
        <v>7660</v>
      </c>
      <c r="L9" s="31"/>
      <c r="M9" s="35">
        <f>M52</f>
        <v>-115676</v>
      </c>
      <c r="N9" s="35">
        <f>N52</f>
        <v>86839</v>
      </c>
    </row>
    <row r="10" spans="1:14" s="22" customFormat="1" ht="16.5" customHeight="1">
      <c r="A10" s="22" t="s">
        <v>11</v>
      </c>
      <c r="D10" s="37">
        <f t="shared" ref="D10:G10" si="0">D52/D48</f>
        <v>3.8433426726763309E-2</v>
      </c>
      <c r="E10" s="38">
        <f t="shared" si="0"/>
        <v>6.0932614651084249E-3</v>
      </c>
      <c r="F10" s="38">
        <f t="shared" si="0"/>
        <v>5.0291574774384715E-2</v>
      </c>
      <c r="G10" s="39">
        <f t="shared" si="0"/>
        <v>-0.29919786242856333</v>
      </c>
      <c r="H10" s="37">
        <f t="shared" ref="H10:K10" si="1">H52/H48</f>
        <v>4.0151546013769503E-2</v>
      </c>
      <c r="I10" s="38">
        <f>I52/I48</f>
        <v>6.4940601146956864E-2</v>
      </c>
      <c r="J10" s="38">
        <f t="shared" si="1"/>
        <v>5.4212432286834464E-2</v>
      </c>
      <c r="K10" s="39">
        <f t="shared" si="1"/>
        <v>1.4624544414894124E-2</v>
      </c>
      <c r="M10" s="38">
        <f>M52/M48</f>
        <v>-5.6061875685470761E-2</v>
      </c>
      <c r="N10" s="38">
        <f>N52/N48</f>
        <v>4.3134210332858476E-2</v>
      </c>
    </row>
    <row r="11" spans="1:14" ht="19.7" customHeight="1" collapsed="1">
      <c r="A11" s="6" t="s">
        <v>12</v>
      </c>
      <c r="B11" s="6"/>
      <c r="C11" s="6"/>
      <c r="D11" s="40">
        <v>10796</v>
      </c>
      <c r="E11" s="41">
        <v>-6269</v>
      </c>
      <c r="F11" s="41">
        <v>12808</v>
      </c>
      <c r="G11" s="42">
        <v>-152707</v>
      </c>
      <c r="H11" s="40">
        <v>9282</v>
      </c>
      <c r="I11" s="41">
        <v>26763</v>
      </c>
      <c r="J11" s="41">
        <v>14588</v>
      </c>
      <c r="K11" s="42">
        <v>-1107</v>
      </c>
      <c r="L11" s="31"/>
      <c r="M11" s="41">
        <f>M60</f>
        <v>-135372</v>
      </c>
      <c r="N11" s="41">
        <f>N60</f>
        <v>49526</v>
      </c>
    </row>
    <row r="12" spans="1:14" s="22" customFormat="1" ht="16.5" customHeight="1" thickBot="1">
      <c r="A12" s="43" t="s">
        <v>13</v>
      </c>
      <c r="B12" s="43"/>
      <c r="C12" s="43"/>
      <c r="D12" s="44">
        <f t="shared" ref="D12" si="2">D11/D48</f>
        <v>2.1919031956795388E-2</v>
      </c>
      <c r="E12" s="45">
        <f>E11/E48</f>
        <v>-1.2382060332176568E-2</v>
      </c>
      <c r="F12" s="45">
        <f t="shared" ref="F12:H12" si="3">F11/F48</f>
        <v>2.4756312299101406E-2</v>
      </c>
      <c r="G12" s="46">
        <f t="shared" si="3"/>
        <v>-0.27908868106944368</v>
      </c>
      <c r="H12" s="44">
        <f t="shared" si="3"/>
        <v>1.8906587363017886E-2</v>
      </c>
      <c r="I12" s="45">
        <f>I11/I48</f>
        <v>5.3814878266534756E-2</v>
      </c>
      <c r="J12" s="45">
        <f t="shared" ref="J12:K12" si="4">J11/J48</f>
        <v>2.9106435618870899E-2</v>
      </c>
      <c r="K12" s="46">
        <f t="shared" si="4"/>
        <v>-2.1134948651811746E-3</v>
      </c>
      <c r="M12" s="45">
        <f>M60/M48</f>
        <v>-6.5607457340274108E-2</v>
      </c>
      <c r="N12" s="45">
        <f>N60/N48</f>
        <v>2.4600293657747657E-2</v>
      </c>
    </row>
    <row r="13" spans="1:14" ht="18.75" customHeight="1" thickBot="1">
      <c r="A13" s="47" t="s">
        <v>14</v>
      </c>
      <c r="B13" s="48"/>
      <c r="C13" s="48"/>
      <c r="D13" s="49">
        <f t="shared" ref="D13" si="5">D111</f>
        <v>6764</v>
      </c>
      <c r="E13" s="50">
        <v>-18008</v>
      </c>
      <c r="F13" s="50">
        <f t="shared" ref="F13:H13" si="6">F111</f>
        <v>10939</v>
      </c>
      <c r="G13" s="51">
        <f t="shared" si="6"/>
        <v>29516</v>
      </c>
      <c r="H13" s="49">
        <f t="shared" si="6"/>
        <v>48677</v>
      </c>
      <c r="I13" s="50">
        <v>-12236</v>
      </c>
      <c r="J13" s="50">
        <f t="shared" ref="J13:K13" si="7">J111</f>
        <v>-5622</v>
      </c>
      <c r="K13" s="51">
        <f t="shared" si="7"/>
        <v>5197</v>
      </c>
      <c r="M13" s="50">
        <f>M111</f>
        <v>29211</v>
      </c>
      <c r="N13" s="50">
        <f>N111</f>
        <v>36016</v>
      </c>
    </row>
    <row r="14" spans="1:14" s="52" customFormat="1" ht="16.5" customHeight="1">
      <c r="A14" s="52" t="s">
        <v>15</v>
      </c>
      <c r="D14" s="53"/>
      <c r="E14" s="54"/>
      <c r="F14" s="54"/>
      <c r="G14" s="55"/>
      <c r="H14" s="53"/>
      <c r="I14" s="54"/>
      <c r="J14" s="54"/>
      <c r="K14" s="55"/>
      <c r="M14" s="56" t="s">
        <v>16</v>
      </c>
      <c r="N14" s="56" t="s">
        <v>16</v>
      </c>
    </row>
    <row r="15" spans="1:14" s="57" customFormat="1" ht="16.5" customHeight="1">
      <c r="A15" s="57" t="s">
        <v>17</v>
      </c>
      <c r="D15" s="37">
        <f t="shared" ref="D15:G15" si="8">D96/D99</f>
        <v>0.38061741842474045</v>
      </c>
      <c r="E15" s="38">
        <f t="shared" si="8"/>
        <v>0.37977610231763859</v>
      </c>
      <c r="F15" s="38">
        <f t="shared" si="8"/>
        <v>0.38329137644484168</v>
      </c>
      <c r="G15" s="39">
        <f t="shared" si="8"/>
        <v>0.3443978296346501</v>
      </c>
      <c r="H15" s="37">
        <f t="shared" ref="H15:K15" si="9">H96/H99</f>
        <v>0.34291887812514737</v>
      </c>
      <c r="I15" s="38">
        <f t="shared" si="9"/>
        <v>0.35659852268480052</v>
      </c>
      <c r="J15" s="38">
        <f t="shared" si="9"/>
        <v>0.35462233361582429</v>
      </c>
      <c r="K15" s="39">
        <f t="shared" si="9"/>
        <v>0.34221351479487966</v>
      </c>
      <c r="M15" s="38">
        <f>M96/M99</f>
        <v>0.3443978296346501</v>
      </c>
      <c r="N15" s="38">
        <f>N96/N99</f>
        <v>0.34221351479487966</v>
      </c>
    </row>
    <row r="16" spans="1:14" s="14" customFormat="1" ht="19.7" customHeight="1" collapsed="1">
      <c r="A16" s="14" t="s">
        <v>18</v>
      </c>
      <c r="D16" s="28">
        <v>877051</v>
      </c>
      <c r="E16" s="29">
        <v>912851</v>
      </c>
      <c r="F16" s="29">
        <v>912284</v>
      </c>
      <c r="G16" s="30">
        <v>881901</v>
      </c>
      <c r="H16" s="28">
        <v>901470</v>
      </c>
      <c r="I16" s="29">
        <v>889339</v>
      </c>
      <c r="J16" s="29">
        <v>902000</v>
      </c>
      <c r="K16" s="30">
        <v>933419</v>
      </c>
      <c r="L16" s="58"/>
      <c r="M16" s="29">
        <f>M83+M87</f>
        <v>881901</v>
      </c>
      <c r="N16" s="29">
        <f>N83+N87</f>
        <v>933419</v>
      </c>
    </row>
    <row r="17" spans="1:14" s="14" customFormat="1" ht="14.45" customHeight="1">
      <c r="D17" s="29"/>
      <c r="E17" s="29"/>
      <c r="F17" s="29"/>
      <c r="G17" s="29"/>
      <c r="H17" s="29"/>
      <c r="I17" s="29"/>
      <c r="J17" s="29"/>
      <c r="K17" s="29"/>
      <c r="L17" s="58"/>
      <c r="M17" s="29"/>
      <c r="N17" s="29"/>
    </row>
    <row r="18" spans="1:14" s="22" customFormat="1" ht="16.5" customHeight="1">
      <c r="A18" s="19" t="s">
        <v>19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60"/>
      <c r="M18" s="59"/>
      <c r="N18" s="59"/>
    </row>
    <row r="19" spans="1:14" s="22" customFormat="1" ht="16.5" customHeight="1">
      <c r="A19" s="61" t="s">
        <v>20</v>
      </c>
      <c r="B19" s="61"/>
      <c r="C19" s="61"/>
      <c r="D19" s="62">
        <v>25539</v>
      </c>
      <c r="E19" s="63">
        <v>28872</v>
      </c>
      <c r="F19" s="63">
        <v>26050</v>
      </c>
      <c r="G19" s="64">
        <v>30554</v>
      </c>
      <c r="H19" s="62">
        <v>25558</v>
      </c>
      <c r="I19" s="63">
        <v>29746</v>
      </c>
      <c r="J19" s="63">
        <v>25063</v>
      </c>
      <c r="K19" s="64">
        <v>30646</v>
      </c>
      <c r="L19" s="29"/>
      <c r="M19" s="29">
        <f>SUM(D19:G19)</f>
        <v>111015</v>
      </c>
      <c r="N19" s="29">
        <f>SUM(H19:K19)</f>
        <v>111013</v>
      </c>
    </row>
    <row r="20" spans="1:14" s="61" customFormat="1" ht="16.5" customHeight="1">
      <c r="A20" s="61" t="s">
        <v>21</v>
      </c>
      <c r="D20" s="65">
        <v>16986</v>
      </c>
      <c r="E20" s="58">
        <v>17848</v>
      </c>
      <c r="F20" s="58">
        <v>16707</v>
      </c>
      <c r="G20" s="66">
        <v>16895</v>
      </c>
      <c r="H20" s="65">
        <v>17634</v>
      </c>
      <c r="I20" s="58">
        <v>16522</v>
      </c>
      <c r="J20" s="58">
        <v>15424</v>
      </c>
      <c r="K20" s="66">
        <v>15857</v>
      </c>
      <c r="L20" s="29"/>
      <c r="M20" s="29">
        <f>SUM(D20:G20)</f>
        <v>68436</v>
      </c>
      <c r="N20" s="29">
        <f t="shared" ref="N20" si="10">SUM(H20:K20)</f>
        <v>65437</v>
      </c>
    </row>
    <row r="21" spans="1:14" s="61" customFormat="1" ht="17.25" customHeight="1">
      <c r="A21" s="61" t="s">
        <v>22</v>
      </c>
      <c r="D21" s="65">
        <v>13579</v>
      </c>
      <c r="E21" s="58">
        <v>14809</v>
      </c>
      <c r="F21" s="58">
        <v>17749</v>
      </c>
      <c r="G21" s="66">
        <v>26148</v>
      </c>
      <c r="H21" s="65">
        <v>14404</v>
      </c>
      <c r="I21" s="58">
        <v>21200</v>
      </c>
      <c r="J21" s="58">
        <v>14868</v>
      </c>
      <c r="K21" s="66">
        <v>21990</v>
      </c>
      <c r="L21" s="29"/>
      <c r="M21" s="29">
        <f>SUM(D21:G21)</f>
        <v>72285</v>
      </c>
      <c r="N21" s="29">
        <v>72462</v>
      </c>
    </row>
    <row r="22" spans="1:14" s="61" customFormat="1" ht="14.45" customHeight="1"/>
    <row r="23" spans="1:14" s="22" customFormat="1" ht="15" customHeight="1">
      <c r="A23" s="67" t="s">
        <v>23</v>
      </c>
    </row>
    <row r="24" spans="1:14" s="61" customFormat="1" ht="16.5" customHeight="1">
      <c r="A24" s="68" t="s">
        <v>24</v>
      </c>
      <c r="B24" s="68"/>
      <c r="C24" s="68"/>
      <c r="D24" s="69">
        <v>35.700000000000003</v>
      </c>
      <c r="E24" s="70">
        <v>35.200000000000003</v>
      </c>
      <c r="F24" s="70">
        <v>34.9</v>
      </c>
      <c r="G24" s="71">
        <v>33.700000000000003</v>
      </c>
      <c r="H24" s="69">
        <v>33.9</v>
      </c>
      <c r="I24" s="70">
        <v>32.4</v>
      </c>
      <c r="J24" s="70">
        <v>32.1</v>
      </c>
      <c r="K24" s="71">
        <v>31.9</v>
      </c>
      <c r="L24" s="72"/>
      <c r="M24" s="70">
        <v>33.700000000000003</v>
      </c>
      <c r="N24" s="70">
        <v>31.9</v>
      </c>
    </row>
    <row r="25" spans="1:14" s="61" customFormat="1" ht="16.5" customHeight="1">
      <c r="A25" s="61" t="s">
        <v>25</v>
      </c>
      <c r="D25" s="73">
        <v>67.5</v>
      </c>
      <c r="E25" s="72">
        <v>66.099999999999994</v>
      </c>
      <c r="F25" s="72">
        <v>65.3</v>
      </c>
      <c r="G25" s="74">
        <v>64</v>
      </c>
      <c r="H25" s="73">
        <v>62.7</v>
      </c>
      <c r="I25" s="72">
        <v>62.1</v>
      </c>
      <c r="J25" s="72">
        <v>61.7</v>
      </c>
      <c r="K25" s="74">
        <v>60.7</v>
      </c>
      <c r="L25" s="72"/>
      <c r="M25" s="72">
        <v>64</v>
      </c>
      <c r="N25" s="72">
        <v>60.7</v>
      </c>
    </row>
    <row r="26" spans="1:14" s="61" customFormat="1" ht="16.5" customHeight="1">
      <c r="A26" s="75" t="s">
        <v>26</v>
      </c>
      <c r="B26" s="75"/>
      <c r="C26" s="75"/>
      <c r="D26" s="76">
        <v>103.2</v>
      </c>
      <c r="E26" s="77">
        <v>101.4</v>
      </c>
      <c r="F26" s="77">
        <v>100.2</v>
      </c>
      <c r="G26" s="78">
        <v>97.8</v>
      </c>
      <c r="H26" s="76">
        <v>96.6</v>
      </c>
      <c r="I26" s="77">
        <v>94.5</v>
      </c>
      <c r="J26" s="77">
        <v>93.8</v>
      </c>
      <c r="K26" s="78">
        <v>92.6</v>
      </c>
      <c r="L26" s="72"/>
      <c r="M26" s="77">
        <v>97.8</v>
      </c>
      <c r="N26" s="77">
        <v>92.6</v>
      </c>
    </row>
    <row r="30" spans="1:14" s="22" customFormat="1" collapsed="1">
      <c r="A30" s="79" t="s">
        <v>27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M30" s="81"/>
      <c r="N30" s="81"/>
    </row>
    <row r="31" spans="1:14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M31" s="82"/>
      <c r="N31" s="82"/>
    </row>
    <row r="32" spans="1:14">
      <c r="A32" s="6"/>
      <c r="B32" s="6"/>
      <c r="C32" s="6"/>
      <c r="D32" s="7"/>
      <c r="E32" s="8"/>
      <c r="F32" s="8"/>
      <c r="G32" s="9"/>
      <c r="H32" s="7"/>
      <c r="I32" s="8"/>
      <c r="J32" s="8"/>
      <c r="K32" s="9"/>
      <c r="M32" s="8"/>
      <c r="N32" s="8"/>
    </row>
    <row r="33" spans="1:14">
      <c r="D33" s="10" t="str">
        <f>D4</f>
        <v>FY2017</v>
      </c>
      <c r="E33" s="83"/>
      <c r="F33" s="83"/>
      <c r="G33" s="84"/>
      <c r="H33" s="10" t="str">
        <f>H4</f>
        <v>FY2018</v>
      </c>
      <c r="I33" s="83"/>
      <c r="J33" s="83"/>
      <c r="K33" s="84"/>
      <c r="M33" s="13" t="str">
        <f>M4</f>
        <v>FY2017</v>
      </c>
      <c r="N33" s="13" t="str">
        <f>N4</f>
        <v>FY2018</v>
      </c>
    </row>
    <row r="34" spans="1:14" ht="19.7" customHeight="1">
      <c r="A34" s="85"/>
      <c r="B34" s="85"/>
      <c r="C34" s="85"/>
      <c r="D34" s="15" t="s">
        <v>4</v>
      </c>
      <c r="E34" s="16" t="s">
        <v>5</v>
      </c>
      <c r="F34" s="16" t="str">
        <f>F5</f>
        <v>Q3</v>
      </c>
      <c r="G34" s="17" t="str">
        <f>G5</f>
        <v>Q4</v>
      </c>
      <c r="H34" s="15" t="s">
        <v>4</v>
      </c>
      <c r="I34" s="16" t="s">
        <v>5</v>
      </c>
      <c r="J34" s="16" t="str">
        <f>J5</f>
        <v>Q3</v>
      </c>
      <c r="K34" s="17" t="str">
        <f>K5</f>
        <v>Q4</v>
      </c>
      <c r="M34" s="18"/>
      <c r="N34" s="18"/>
    </row>
    <row r="35" spans="1:14" s="22" customFormat="1" ht="16.5" customHeight="1">
      <c r="A35" s="86" t="s">
        <v>28</v>
      </c>
      <c r="B35" s="86"/>
      <c r="C35" s="86"/>
      <c r="D35" s="87"/>
      <c r="E35" s="88"/>
      <c r="F35" s="88"/>
      <c r="G35" s="89"/>
      <c r="H35" s="87"/>
      <c r="I35" s="88"/>
      <c r="J35" s="88"/>
      <c r="K35" s="89"/>
      <c r="M35" s="90">
        <v>-186.75</v>
      </c>
      <c r="N35" s="90">
        <v>68.319999999999993</v>
      </c>
    </row>
    <row r="36" spans="1:14" s="22" customFormat="1" ht="16.5" customHeight="1">
      <c r="A36" s="86" t="s">
        <v>29</v>
      </c>
      <c r="B36" s="86"/>
      <c r="C36" s="86"/>
      <c r="D36" s="87"/>
      <c r="E36" s="88"/>
      <c r="F36" s="88"/>
      <c r="G36" s="89"/>
      <c r="H36" s="87"/>
      <c r="I36" s="88"/>
      <c r="J36" s="88"/>
      <c r="K36" s="89"/>
      <c r="M36" s="91" t="s">
        <v>30</v>
      </c>
      <c r="N36" s="91" t="s">
        <v>30</v>
      </c>
    </row>
    <row r="37" spans="1:14" s="22" customFormat="1" ht="16.5" customHeight="1">
      <c r="A37" s="86" t="s">
        <v>31</v>
      </c>
      <c r="C37" s="86"/>
      <c r="D37" s="87"/>
      <c r="E37" s="88"/>
      <c r="F37" s="88"/>
      <c r="G37" s="89"/>
      <c r="H37" s="87"/>
      <c r="I37" s="88"/>
      <c r="J37" s="88"/>
      <c r="K37" s="89"/>
      <c r="M37" s="90">
        <v>15</v>
      </c>
      <c r="N37" s="90">
        <v>23</v>
      </c>
    </row>
    <row r="38" spans="1:14" s="22" customFormat="1" ht="15" customHeight="1">
      <c r="A38" s="22" t="s">
        <v>32</v>
      </c>
      <c r="D38" s="87"/>
      <c r="E38" s="88"/>
      <c r="F38" s="88"/>
      <c r="G38" s="89"/>
      <c r="H38" s="87"/>
      <c r="I38" s="88"/>
      <c r="J38" s="88"/>
      <c r="K38" s="89"/>
      <c r="M38" s="92">
        <f>M37/M35</f>
        <v>-8.0321285140562249E-2</v>
      </c>
      <c r="N38" s="92">
        <f>N37/N35</f>
        <v>0.33665105386416866</v>
      </c>
    </row>
    <row r="39" spans="1:14" s="22" customFormat="1" ht="15" customHeight="1">
      <c r="A39" s="22" t="s">
        <v>33</v>
      </c>
      <c r="D39" s="87"/>
      <c r="E39" s="88"/>
      <c r="F39" s="88"/>
      <c r="G39" s="89"/>
      <c r="H39" s="87"/>
      <c r="I39" s="88"/>
      <c r="J39" s="88"/>
      <c r="K39" s="89"/>
      <c r="M39" s="93"/>
      <c r="N39" s="93"/>
    </row>
    <row r="43" spans="1:14" ht="13.9" customHeight="1">
      <c r="A43" s="1" t="s">
        <v>34</v>
      </c>
      <c r="B43" s="2"/>
      <c r="C43" s="2"/>
    </row>
    <row r="44" spans="1:14" ht="13.9" customHeight="1">
      <c r="A44" s="5"/>
      <c r="B44" s="3"/>
    </row>
    <row r="45" spans="1:14">
      <c r="A45" s="6"/>
      <c r="B45" s="6"/>
      <c r="C45" s="6"/>
      <c r="D45" s="7"/>
      <c r="E45" s="8"/>
      <c r="F45" s="8"/>
      <c r="G45" s="9"/>
      <c r="H45" s="7"/>
      <c r="I45" s="8"/>
      <c r="J45" s="8"/>
      <c r="K45" s="9"/>
      <c r="M45" s="8"/>
      <c r="N45" s="8"/>
    </row>
    <row r="46" spans="1:14">
      <c r="D46" s="10" t="str">
        <f>D4</f>
        <v>FY2017</v>
      </c>
      <c r="E46" s="83"/>
      <c r="F46" s="83"/>
      <c r="G46" s="84"/>
      <c r="H46" s="10" t="str">
        <f>H4</f>
        <v>FY2018</v>
      </c>
      <c r="I46" s="83"/>
      <c r="J46" s="83"/>
      <c r="K46" s="84"/>
      <c r="M46" s="13" t="str">
        <f>M4</f>
        <v>FY2017</v>
      </c>
      <c r="N46" s="13" t="str">
        <f>N4</f>
        <v>FY2018</v>
      </c>
    </row>
    <row r="47" spans="1:14" ht="19.7" customHeight="1">
      <c r="A47" s="85"/>
      <c r="B47" s="85"/>
      <c r="C47" s="85"/>
      <c r="D47" s="15" t="s">
        <v>4</v>
      </c>
      <c r="E47" s="16" t="s">
        <v>5</v>
      </c>
      <c r="F47" s="16" t="str">
        <f>F5</f>
        <v>Q3</v>
      </c>
      <c r="G47" s="17" t="str">
        <f>G5</f>
        <v>Q4</v>
      </c>
      <c r="H47" s="15" t="s">
        <v>4</v>
      </c>
      <c r="I47" s="16" t="s">
        <v>5</v>
      </c>
      <c r="J47" s="16" t="str">
        <f>J5</f>
        <v>Q3</v>
      </c>
      <c r="K47" s="17" t="str">
        <f>K5</f>
        <v>Q4</v>
      </c>
      <c r="M47" s="18"/>
      <c r="N47" s="18"/>
    </row>
    <row r="48" spans="1:14" ht="19.7" customHeight="1">
      <c r="A48" s="4" t="s">
        <v>35</v>
      </c>
      <c r="D48" s="40">
        <f>+D8</f>
        <v>492540</v>
      </c>
      <c r="E48" s="29">
        <f>+E8</f>
        <v>506297</v>
      </c>
      <c r="F48" s="29">
        <f t="shared" ref="F48:G48" si="11">+F8</f>
        <v>517363</v>
      </c>
      <c r="G48" s="30">
        <f t="shared" si="11"/>
        <v>547163</v>
      </c>
      <c r="H48" s="40">
        <f>+H8</f>
        <v>490940</v>
      </c>
      <c r="I48" s="29">
        <f>+I8</f>
        <v>497316</v>
      </c>
      <c r="J48" s="29">
        <f t="shared" ref="J48:K48" si="12">+J8</f>
        <v>501195</v>
      </c>
      <c r="K48" s="30">
        <f t="shared" si="12"/>
        <v>523777</v>
      </c>
      <c r="L48" s="31"/>
      <c r="M48" s="32">
        <f t="shared" ref="M48:M56" si="13">SUM(D48:G48)</f>
        <v>2063363</v>
      </c>
      <c r="N48" s="32">
        <f>SUM(H48:K48)</f>
        <v>2013228</v>
      </c>
    </row>
    <row r="49" spans="1:14" ht="19.7" customHeight="1">
      <c r="A49" s="4" t="s">
        <v>36</v>
      </c>
      <c r="D49" s="28">
        <f>+D48-D50</f>
        <v>292544</v>
      </c>
      <c r="E49" s="29">
        <f>+E48-E50</f>
        <v>315865</v>
      </c>
      <c r="F49" s="29">
        <f t="shared" ref="F49:G49" si="14">+F48-F50</f>
        <v>313847</v>
      </c>
      <c r="G49" s="30">
        <f t="shared" si="14"/>
        <v>350101</v>
      </c>
      <c r="H49" s="28">
        <f>+H48-H50</f>
        <v>296500</v>
      </c>
      <c r="I49" s="29">
        <f>+I48-I50</f>
        <v>307863</v>
      </c>
      <c r="J49" s="29">
        <f t="shared" ref="J49:K49" si="15">+J48-J50</f>
        <v>310019</v>
      </c>
      <c r="K49" s="30">
        <f t="shared" si="15"/>
        <v>331963</v>
      </c>
      <c r="L49" s="31"/>
      <c r="M49" s="32">
        <f t="shared" si="13"/>
        <v>1272357</v>
      </c>
      <c r="N49" s="32">
        <f>SUM(H49:K49)</f>
        <v>1246345</v>
      </c>
    </row>
    <row r="50" spans="1:14" ht="19.7" customHeight="1">
      <c r="A50" s="33" t="s">
        <v>37</v>
      </c>
      <c r="B50" s="33"/>
      <c r="C50" s="33"/>
      <c r="D50" s="34">
        <v>199996</v>
      </c>
      <c r="E50" s="35">
        <v>190432</v>
      </c>
      <c r="F50" s="35">
        <v>203516</v>
      </c>
      <c r="G50" s="36">
        <v>197062</v>
      </c>
      <c r="H50" s="34">
        <v>194440</v>
      </c>
      <c r="I50" s="35">
        <v>189453</v>
      </c>
      <c r="J50" s="35">
        <v>191176</v>
      </c>
      <c r="K50" s="36">
        <v>191814</v>
      </c>
      <c r="L50" s="31"/>
      <c r="M50" s="35">
        <f t="shared" si="13"/>
        <v>791006</v>
      </c>
      <c r="N50" s="35">
        <f t="shared" ref="N50:N56" si="16">SUM(H50:K50)</f>
        <v>766883</v>
      </c>
    </row>
    <row r="51" spans="1:14" ht="19.7" customHeight="1">
      <c r="A51" s="4" t="s">
        <v>38</v>
      </c>
      <c r="D51" s="28">
        <f>+D50-D52</f>
        <v>181066</v>
      </c>
      <c r="E51" s="29">
        <f t="shared" ref="E51:G51" si="17">+E50-E52</f>
        <v>187347</v>
      </c>
      <c r="F51" s="29">
        <f t="shared" si="17"/>
        <v>177497</v>
      </c>
      <c r="G51" s="30">
        <f t="shared" si="17"/>
        <v>360772</v>
      </c>
      <c r="H51" s="28">
        <f>+H50-H52</f>
        <v>174728</v>
      </c>
      <c r="I51" s="29">
        <f t="shared" ref="I51:K51" si="18">+I50-I52</f>
        <v>157157</v>
      </c>
      <c r="J51" s="29">
        <f t="shared" si="18"/>
        <v>164005</v>
      </c>
      <c r="K51" s="30">
        <f t="shared" si="18"/>
        <v>184154</v>
      </c>
      <c r="L51" s="31"/>
      <c r="M51" s="32">
        <f t="shared" si="13"/>
        <v>906682</v>
      </c>
      <c r="N51" s="32">
        <f t="shared" si="16"/>
        <v>680044</v>
      </c>
    </row>
    <row r="52" spans="1:14" ht="19.7" customHeight="1">
      <c r="A52" s="33" t="s">
        <v>10</v>
      </c>
      <c r="B52" s="33"/>
      <c r="C52" s="33"/>
      <c r="D52" s="34">
        <f>+D9</f>
        <v>18930</v>
      </c>
      <c r="E52" s="35">
        <f t="shared" ref="E52:G52" si="19">+E9</f>
        <v>3085</v>
      </c>
      <c r="F52" s="35">
        <f t="shared" si="19"/>
        <v>26019</v>
      </c>
      <c r="G52" s="36">
        <f t="shared" si="19"/>
        <v>-163710</v>
      </c>
      <c r="H52" s="34">
        <f>+H9</f>
        <v>19712</v>
      </c>
      <c r="I52" s="35">
        <f t="shared" ref="I52:K52" si="20">+I9</f>
        <v>32296</v>
      </c>
      <c r="J52" s="35">
        <f t="shared" si="20"/>
        <v>27171</v>
      </c>
      <c r="K52" s="36">
        <f t="shared" si="20"/>
        <v>7660</v>
      </c>
      <c r="L52" s="31"/>
      <c r="M52" s="35">
        <f t="shared" si="13"/>
        <v>-115676</v>
      </c>
      <c r="N52" s="35">
        <f t="shared" si="16"/>
        <v>86839</v>
      </c>
    </row>
    <row r="53" spans="1:14" ht="19.7" customHeight="1">
      <c r="B53" s="4" t="s">
        <v>39</v>
      </c>
      <c r="D53" s="28">
        <v>802</v>
      </c>
      <c r="E53" s="29">
        <v>1101</v>
      </c>
      <c r="F53" s="29">
        <v>963</v>
      </c>
      <c r="G53" s="30">
        <v>1257</v>
      </c>
      <c r="H53" s="28">
        <v>1266</v>
      </c>
      <c r="I53" s="29">
        <v>715</v>
      </c>
      <c r="J53" s="29">
        <v>365</v>
      </c>
      <c r="K53" s="30">
        <v>2252</v>
      </c>
      <c r="L53" s="31"/>
      <c r="M53" s="32">
        <f t="shared" si="13"/>
        <v>4123</v>
      </c>
      <c r="N53" s="32">
        <f t="shared" si="16"/>
        <v>4598</v>
      </c>
    </row>
    <row r="54" spans="1:14" ht="19.7" customHeight="1">
      <c r="B54" s="4" t="s">
        <v>40</v>
      </c>
      <c r="D54" s="28">
        <v>2942</v>
      </c>
      <c r="E54" s="29">
        <v>3238</v>
      </c>
      <c r="F54" s="29">
        <v>1606</v>
      </c>
      <c r="G54" s="30">
        <v>5045</v>
      </c>
      <c r="H54" s="28">
        <v>3222</v>
      </c>
      <c r="I54" s="29">
        <v>920</v>
      </c>
      <c r="J54" s="29">
        <v>993</v>
      </c>
      <c r="K54" s="30">
        <v>2830</v>
      </c>
      <c r="L54" s="31"/>
      <c r="M54" s="32">
        <f t="shared" si="13"/>
        <v>12831</v>
      </c>
      <c r="N54" s="32">
        <f t="shared" si="16"/>
        <v>7965</v>
      </c>
    </row>
    <row r="55" spans="1:14" ht="19.7" customHeight="1">
      <c r="A55" s="33" t="s">
        <v>41</v>
      </c>
      <c r="B55" s="33"/>
      <c r="C55" s="33"/>
      <c r="D55" s="34">
        <f t="shared" ref="D55:G55" si="21">-D53+D54</f>
        <v>2140</v>
      </c>
      <c r="E55" s="35">
        <f t="shared" si="21"/>
        <v>2137</v>
      </c>
      <c r="F55" s="35">
        <f t="shared" si="21"/>
        <v>643</v>
      </c>
      <c r="G55" s="36">
        <f t="shared" si="21"/>
        <v>3788</v>
      </c>
      <c r="H55" s="34">
        <f t="shared" ref="H55:K55" si="22">-H53+H54</f>
        <v>1956</v>
      </c>
      <c r="I55" s="35">
        <f t="shared" si="22"/>
        <v>205</v>
      </c>
      <c r="J55" s="35">
        <f t="shared" si="22"/>
        <v>628</v>
      </c>
      <c r="K55" s="36">
        <f t="shared" si="22"/>
        <v>578</v>
      </c>
      <c r="L55" s="31"/>
      <c r="M55" s="35">
        <f t="shared" si="13"/>
        <v>8708</v>
      </c>
      <c r="N55" s="35">
        <f t="shared" si="16"/>
        <v>3367</v>
      </c>
    </row>
    <row r="56" spans="1:14" ht="19.7" customHeight="1">
      <c r="A56" s="4" t="s">
        <v>42</v>
      </c>
      <c r="D56" s="28">
        <v>24</v>
      </c>
      <c r="E56" s="29">
        <v>10</v>
      </c>
      <c r="F56" s="29">
        <v>17</v>
      </c>
      <c r="G56" s="30">
        <v>151</v>
      </c>
      <c r="H56" s="28">
        <v>170</v>
      </c>
      <c r="I56" s="29">
        <v>60</v>
      </c>
      <c r="J56" s="29">
        <v>277</v>
      </c>
      <c r="K56" s="30">
        <v>-15</v>
      </c>
      <c r="L56" s="31"/>
      <c r="M56" s="32">
        <f t="shared" si="13"/>
        <v>202</v>
      </c>
      <c r="N56" s="32">
        <f t="shared" si="16"/>
        <v>492</v>
      </c>
    </row>
    <row r="57" spans="1:14" ht="19.7" customHeight="1">
      <c r="A57" s="33" t="s">
        <v>43</v>
      </c>
      <c r="B57" s="33"/>
      <c r="C57" s="33"/>
      <c r="D57" s="34">
        <f t="shared" ref="D57:G57" si="23">D52-D55+D56</f>
        <v>16814</v>
      </c>
      <c r="E57" s="35">
        <f>E52-E55+E56</f>
        <v>958</v>
      </c>
      <c r="F57" s="35">
        <f t="shared" si="23"/>
        <v>25393</v>
      </c>
      <c r="G57" s="36">
        <f t="shared" si="23"/>
        <v>-167347</v>
      </c>
      <c r="H57" s="34">
        <f t="shared" ref="H57" si="24">H52-H55+H56</f>
        <v>17926</v>
      </c>
      <c r="I57" s="35">
        <f>I52-I55+I56</f>
        <v>32151</v>
      </c>
      <c r="J57" s="35">
        <f t="shared" ref="J57:K57" si="25">J52-J55+J56</f>
        <v>26820</v>
      </c>
      <c r="K57" s="36">
        <f t="shared" si="25"/>
        <v>7067</v>
      </c>
      <c r="L57" s="31"/>
      <c r="M57" s="35">
        <f>M52-M55+M56</f>
        <v>-124182</v>
      </c>
      <c r="N57" s="35">
        <f>N52-N55+N56</f>
        <v>83964</v>
      </c>
    </row>
    <row r="58" spans="1:14" ht="19.7" customHeight="1">
      <c r="A58" s="33" t="s">
        <v>44</v>
      </c>
      <c r="B58" s="33"/>
      <c r="C58" s="33"/>
      <c r="D58" s="34">
        <v>4596</v>
      </c>
      <c r="E58" s="35">
        <v>5800</v>
      </c>
      <c r="F58" s="35">
        <v>10971</v>
      </c>
      <c r="G58" s="36">
        <v>-15910</v>
      </c>
      <c r="H58" s="34">
        <v>6989</v>
      </c>
      <c r="I58" s="35">
        <v>4308</v>
      </c>
      <c r="J58" s="35">
        <v>10592</v>
      </c>
      <c r="K58" s="36">
        <v>6698</v>
      </c>
      <c r="L58" s="31"/>
      <c r="M58" s="35">
        <f>SUM(D58:G58)</f>
        <v>5457</v>
      </c>
      <c r="N58" s="35">
        <f>SUM(H58:K58)</f>
        <v>28587</v>
      </c>
    </row>
    <row r="59" spans="1:14" ht="19.7" customHeight="1">
      <c r="A59" s="33" t="s">
        <v>45</v>
      </c>
      <c r="B59" s="33"/>
      <c r="C59" s="33"/>
      <c r="D59" s="34">
        <v>1422</v>
      </c>
      <c r="E59" s="35">
        <v>1427</v>
      </c>
      <c r="F59" s="35">
        <v>1614</v>
      </c>
      <c r="G59" s="36">
        <v>1270</v>
      </c>
      <c r="H59" s="34">
        <v>1655</v>
      </c>
      <c r="I59" s="35">
        <v>1080</v>
      </c>
      <c r="J59" s="35">
        <v>1640</v>
      </c>
      <c r="K59" s="36">
        <v>1476</v>
      </c>
      <c r="L59" s="31"/>
      <c r="M59" s="35">
        <v>5733</v>
      </c>
      <c r="N59" s="35">
        <f>SUM(H59:K59)</f>
        <v>5851</v>
      </c>
    </row>
    <row r="60" spans="1:14" ht="19.7" customHeight="1" thickBot="1">
      <c r="A60" s="94" t="s">
        <v>12</v>
      </c>
      <c r="B60" s="94"/>
      <c r="C60" s="94"/>
      <c r="D60" s="95">
        <f>D57-D58-D59</f>
        <v>10796</v>
      </c>
      <c r="E60" s="96">
        <f>E57-E58-E59</f>
        <v>-6269</v>
      </c>
      <c r="F60" s="96">
        <f t="shared" ref="F60" si="26">F57-F58-F59</f>
        <v>12808</v>
      </c>
      <c r="G60" s="97">
        <v>-152707</v>
      </c>
      <c r="H60" s="95">
        <f>H57-H58-H59</f>
        <v>9282</v>
      </c>
      <c r="I60" s="96">
        <f>I57-I58-I59</f>
        <v>26763</v>
      </c>
      <c r="J60" s="96">
        <f t="shared" ref="J60:K60" si="27">J57-J58-J59</f>
        <v>14588</v>
      </c>
      <c r="K60" s="97">
        <f t="shared" si="27"/>
        <v>-1107</v>
      </c>
      <c r="L60" s="31"/>
      <c r="M60" s="96">
        <v>-135372</v>
      </c>
      <c r="N60" s="96">
        <f>SUM(H60:K60)</f>
        <v>49526</v>
      </c>
    </row>
    <row r="61" spans="1:14" ht="19.7" customHeight="1">
      <c r="D61" s="98"/>
      <c r="E61" s="98"/>
      <c r="F61" s="98"/>
      <c r="G61" s="98"/>
      <c r="H61" s="98"/>
      <c r="I61" s="98"/>
      <c r="J61" s="98"/>
      <c r="K61" s="98"/>
      <c r="M61" s="98"/>
      <c r="N61" s="98"/>
    </row>
    <row r="63" spans="1:14" s="99" customFormat="1">
      <c r="A63" s="1" t="s">
        <v>46</v>
      </c>
      <c r="B63" s="1"/>
      <c r="C63" s="1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>
      <c r="A64" s="3"/>
      <c r="B64" s="3"/>
      <c r="C64" s="3"/>
    </row>
    <row r="65" spans="1:14">
      <c r="A65" s="8"/>
      <c r="B65" s="8"/>
      <c r="C65" s="8"/>
      <c r="D65" s="7"/>
      <c r="E65" s="8"/>
      <c r="F65" s="8"/>
      <c r="G65" s="9"/>
      <c r="H65" s="7"/>
      <c r="I65" s="8"/>
      <c r="J65" s="8"/>
      <c r="K65" s="9"/>
      <c r="M65" s="8"/>
      <c r="N65" s="8"/>
    </row>
    <row r="66" spans="1:14">
      <c r="A66" s="3"/>
      <c r="B66" s="3"/>
      <c r="C66" s="3"/>
      <c r="D66" s="10" t="str">
        <f>D4</f>
        <v>FY2017</v>
      </c>
      <c r="E66" s="83"/>
      <c r="F66" s="83"/>
      <c r="G66" s="84"/>
      <c r="H66" s="10" t="str">
        <f>H4</f>
        <v>FY2018</v>
      </c>
      <c r="I66" s="83"/>
      <c r="J66" s="83"/>
      <c r="K66" s="84"/>
      <c r="M66" s="13" t="str">
        <f>M4</f>
        <v>FY2017</v>
      </c>
      <c r="N66" s="13" t="str">
        <f>N4</f>
        <v>FY2018</v>
      </c>
    </row>
    <row r="67" spans="1:14" s="14" customFormat="1" ht="27.2" customHeight="1">
      <c r="A67" s="85" t="s">
        <v>47</v>
      </c>
      <c r="B67" s="85"/>
      <c r="C67" s="85"/>
      <c r="D67" s="15" t="s">
        <v>4</v>
      </c>
      <c r="E67" s="16" t="s">
        <v>5</v>
      </c>
      <c r="F67" s="16" t="str">
        <f>F5</f>
        <v>Q3</v>
      </c>
      <c r="G67" s="17" t="str">
        <f>G5</f>
        <v>Q4</v>
      </c>
      <c r="H67" s="15" t="s">
        <v>4</v>
      </c>
      <c r="I67" s="16" t="s">
        <v>5</v>
      </c>
      <c r="J67" s="16" t="str">
        <f>J5</f>
        <v>Q3</v>
      </c>
      <c r="K67" s="17" t="str">
        <f>K5</f>
        <v>Q4</v>
      </c>
      <c r="L67" s="100"/>
      <c r="M67" s="18"/>
      <c r="N67" s="18"/>
    </row>
    <row r="68" spans="1:14" s="14" customFormat="1" ht="19.7" customHeight="1">
      <c r="B68" s="14" t="s">
        <v>48</v>
      </c>
      <c r="D68" s="28">
        <v>140182</v>
      </c>
      <c r="E68" s="29">
        <v>156707</v>
      </c>
      <c r="F68" s="29">
        <v>159533</v>
      </c>
      <c r="G68" s="30">
        <v>160568</v>
      </c>
      <c r="H68" s="28">
        <v>222592</v>
      </c>
      <c r="I68" s="29">
        <v>203010</v>
      </c>
      <c r="J68" s="29">
        <v>201290</v>
      </c>
      <c r="K68" s="30">
        <v>240099</v>
      </c>
      <c r="L68" s="58"/>
      <c r="M68" s="29">
        <f>G68</f>
        <v>160568</v>
      </c>
      <c r="N68" s="29">
        <f>K68</f>
        <v>240099</v>
      </c>
    </row>
    <row r="69" spans="1:14" s="14" customFormat="1" ht="19.7" customHeight="1">
      <c r="B69" s="14" t="s">
        <v>49</v>
      </c>
      <c r="D69" s="28">
        <v>642</v>
      </c>
      <c r="E69" s="29">
        <v>70</v>
      </c>
      <c r="F69" s="29">
        <v>90</v>
      </c>
      <c r="G69" s="30">
        <v>68</v>
      </c>
      <c r="H69" s="28">
        <v>71</v>
      </c>
      <c r="I69" s="29">
        <v>92</v>
      </c>
      <c r="J69" s="29">
        <v>106</v>
      </c>
      <c r="K69" s="30">
        <v>70</v>
      </c>
      <c r="L69" s="58"/>
      <c r="M69" s="29">
        <f t="shared" ref="M69:M80" si="28">G69</f>
        <v>68</v>
      </c>
      <c r="N69" s="29">
        <f t="shared" ref="N69:N80" si="29">K69</f>
        <v>70</v>
      </c>
    </row>
    <row r="70" spans="1:14" s="14" customFormat="1" ht="19.7" customHeight="1">
      <c r="B70" s="100" t="s">
        <v>50</v>
      </c>
      <c r="D70" s="28">
        <v>558366</v>
      </c>
      <c r="E70" s="29">
        <v>566159</v>
      </c>
      <c r="F70" s="29">
        <v>569699</v>
      </c>
      <c r="G70" s="30">
        <v>589741</v>
      </c>
      <c r="H70" s="28">
        <v>572808</v>
      </c>
      <c r="I70" s="29">
        <v>588094</v>
      </c>
      <c r="J70" s="29">
        <v>584977</v>
      </c>
      <c r="K70" s="30">
        <v>604804</v>
      </c>
      <c r="L70" s="58"/>
      <c r="M70" s="29">
        <f t="shared" si="28"/>
        <v>589741</v>
      </c>
      <c r="N70" s="29">
        <f t="shared" si="29"/>
        <v>604804</v>
      </c>
    </row>
    <row r="71" spans="1:14" s="14" customFormat="1" ht="19.7" customHeight="1">
      <c r="B71" s="14" t="s">
        <v>51</v>
      </c>
      <c r="D71" s="28">
        <v>281311</v>
      </c>
      <c r="E71" s="29">
        <v>290271</v>
      </c>
      <c r="F71" s="29">
        <v>291664</v>
      </c>
      <c r="G71" s="30">
        <v>291144</v>
      </c>
      <c r="H71" s="28">
        <v>292507</v>
      </c>
      <c r="I71" s="29">
        <v>296607</v>
      </c>
      <c r="J71" s="29">
        <v>296458</v>
      </c>
      <c r="K71" s="30">
        <v>294351</v>
      </c>
      <c r="L71" s="58"/>
      <c r="M71" s="29">
        <f t="shared" si="28"/>
        <v>291144</v>
      </c>
      <c r="N71" s="29">
        <f t="shared" si="29"/>
        <v>294351</v>
      </c>
    </row>
    <row r="72" spans="1:14" s="14" customFormat="1" ht="19.7" customHeight="1">
      <c r="B72" s="14" t="s">
        <v>52</v>
      </c>
      <c r="D72" s="28">
        <v>213601</v>
      </c>
      <c r="E72" s="29">
        <v>213593</v>
      </c>
      <c r="F72" s="29">
        <v>209380</v>
      </c>
      <c r="G72" s="30">
        <v>180484</v>
      </c>
      <c r="H72" s="28">
        <v>195350</v>
      </c>
      <c r="I72" s="29">
        <v>207196</v>
      </c>
      <c r="J72" s="29">
        <v>218236</v>
      </c>
      <c r="K72" s="30">
        <v>207748</v>
      </c>
      <c r="L72" s="58"/>
      <c r="M72" s="29">
        <f t="shared" si="28"/>
        <v>180484</v>
      </c>
      <c r="N72" s="29">
        <f t="shared" si="29"/>
        <v>207748</v>
      </c>
    </row>
    <row r="73" spans="1:14" s="14" customFormat="1" ht="19.7" customHeight="1">
      <c r="B73" s="14" t="s">
        <v>53</v>
      </c>
      <c r="D73" s="28">
        <v>68927</v>
      </c>
      <c r="E73" s="29">
        <v>65149</v>
      </c>
      <c r="F73" s="29">
        <f>62943+15360</f>
        <v>78303</v>
      </c>
      <c r="G73" s="30">
        <f>55921+50052</f>
        <v>105973</v>
      </c>
      <c r="H73" s="28">
        <f>55080+22044</f>
        <v>77124</v>
      </c>
      <c r="I73" s="29">
        <v>58941</v>
      </c>
      <c r="J73" s="29">
        <v>41965</v>
      </c>
      <c r="K73" s="30">
        <v>42690</v>
      </c>
      <c r="L73" s="58"/>
      <c r="M73" s="29">
        <f t="shared" si="28"/>
        <v>105973</v>
      </c>
      <c r="N73" s="29">
        <f t="shared" si="29"/>
        <v>42690</v>
      </c>
    </row>
    <row r="74" spans="1:14" s="14" customFormat="1" ht="19.7" customHeight="1">
      <c r="A74" s="33"/>
      <c r="B74" s="33"/>
      <c r="C74" s="33" t="s">
        <v>54</v>
      </c>
      <c r="D74" s="34">
        <f t="shared" ref="D74:G74" si="30">SUM(D68:D73)</f>
        <v>1263029</v>
      </c>
      <c r="E74" s="35">
        <f t="shared" si="30"/>
        <v>1291949</v>
      </c>
      <c r="F74" s="35">
        <f>SUM(F68:F73)</f>
        <v>1308669</v>
      </c>
      <c r="G74" s="36">
        <f t="shared" si="30"/>
        <v>1327978</v>
      </c>
      <c r="H74" s="34">
        <f t="shared" ref="H74:I74" si="31">SUM(H68:H73)</f>
        <v>1360452</v>
      </c>
      <c r="I74" s="35">
        <f t="shared" si="31"/>
        <v>1353940</v>
      </c>
      <c r="J74" s="35">
        <f>SUM(J68:J73)</f>
        <v>1343032</v>
      </c>
      <c r="K74" s="36">
        <f t="shared" ref="K74" si="32">SUM(K68:K73)</f>
        <v>1389762</v>
      </c>
      <c r="L74" s="58"/>
      <c r="M74" s="35">
        <f t="shared" si="28"/>
        <v>1327978</v>
      </c>
      <c r="N74" s="35">
        <f t="shared" si="29"/>
        <v>1389762</v>
      </c>
    </row>
    <row r="75" spans="1:14" s="14" customFormat="1" ht="19.7" customHeight="1">
      <c r="B75" s="14" t="s">
        <v>55</v>
      </c>
      <c r="D75" s="28">
        <v>264442</v>
      </c>
      <c r="E75" s="29">
        <v>265070</v>
      </c>
      <c r="F75" s="29">
        <v>260409</v>
      </c>
      <c r="G75" s="30">
        <v>250005</v>
      </c>
      <c r="H75" s="28">
        <v>240087</v>
      </c>
      <c r="I75" s="29">
        <v>245928</v>
      </c>
      <c r="J75" s="29">
        <v>245073</v>
      </c>
      <c r="K75" s="30">
        <v>250287</v>
      </c>
      <c r="L75" s="58"/>
      <c r="M75" s="29">
        <f t="shared" si="28"/>
        <v>250005</v>
      </c>
      <c r="N75" s="29">
        <f t="shared" si="29"/>
        <v>250287</v>
      </c>
    </row>
    <row r="76" spans="1:14" s="14" customFormat="1" ht="19.7" customHeight="1">
      <c r="B76" s="14" t="s">
        <v>51</v>
      </c>
      <c r="D76" s="28">
        <v>665812</v>
      </c>
      <c r="E76" s="29">
        <v>670779</v>
      </c>
      <c r="F76" s="29">
        <v>674527</v>
      </c>
      <c r="G76" s="30">
        <v>689629</v>
      </c>
      <c r="H76" s="28">
        <v>689605</v>
      </c>
      <c r="I76" s="29">
        <v>697386</v>
      </c>
      <c r="J76" s="29">
        <v>687967</v>
      </c>
      <c r="K76" s="30">
        <v>708295</v>
      </c>
      <c r="L76" s="58"/>
      <c r="M76" s="29">
        <f t="shared" si="28"/>
        <v>689629</v>
      </c>
      <c r="N76" s="29">
        <f t="shared" si="29"/>
        <v>708295</v>
      </c>
    </row>
    <row r="77" spans="1:14" s="14" customFormat="1" ht="19.7" customHeight="1">
      <c r="B77" s="100" t="s">
        <v>56</v>
      </c>
      <c r="D77" s="28">
        <v>389076</v>
      </c>
      <c r="E77" s="29">
        <v>391130</v>
      </c>
      <c r="F77" s="29">
        <v>389736</v>
      </c>
      <c r="G77" s="30">
        <v>217130</v>
      </c>
      <c r="H77" s="28">
        <v>214336</v>
      </c>
      <c r="I77" s="29">
        <v>217594</v>
      </c>
      <c r="J77" s="29">
        <v>217912</v>
      </c>
      <c r="K77" s="30">
        <v>219806</v>
      </c>
      <c r="L77" s="58"/>
      <c r="M77" s="29">
        <f t="shared" si="28"/>
        <v>217130</v>
      </c>
      <c r="N77" s="29">
        <f t="shared" si="29"/>
        <v>219806</v>
      </c>
    </row>
    <row r="78" spans="1:14" s="14" customFormat="1" ht="19.7" customHeight="1">
      <c r="B78" s="14" t="s">
        <v>57</v>
      </c>
      <c r="D78" s="28">
        <v>198478</v>
      </c>
      <c r="E78" s="29">
        <v>207095</v>
      </c>
      <c r="F78" s="29">
        <v>212040</v>
      </c>
      <c r="G78" s="30">
        <f>3703+26985+36806+88794</f>
        <v>156288</v>
      </c>
      <c r="H78" s="28">
        <f>3756+29123+43820+90135</f>
        <v>166834</v>
      </c>
      <c r="I78" s="29">
        <f>12349+28457+47608+96365</f>
        <v>184779</v>
      </c>
      <c r="J78" s="29">
        <f>12625+25116+40582+89725</f>
        <v>168048</v>
      </c>
      <c r="K78" s="30">
        <v>156982</v>
      </c>
      <c r="L78" s="58"/>
      <c r="M78" s="29">
        <f t="shared" si="28"/>
        <v>156288</v>
      </c>
      <c r="N78" s="29">
        <f t="shared" si="29"/>
        <v>156982</v>
      </c>
    </row>
    <row r="79" spans="1:14" s="14" customFormat="1" ht="19.7" customHeight="1">
      <c r="A79" s="33"/>
      <c r="B79" s="33"/>
      <c r="C79" s="33" t="s">
        <v>58</v>
      </c>
      <c r="D79" s="34">
        <f t="shared" ref="D79:G79" si="33">SUM(D75:D78)</f>
        <v>1517808</v>
      </c>
      <c r="E79" s="35">
        <f t="shared" si="33"/>
        <v>1534074</v>
      </c>
      <c r="F79" s="35">
        <f t="shared" si="33"/>
        <v>1536712</v>
      </c>
      <c r="G79" s="36">
        <f t="shared" si="33"/>
        <v>1313052</v>
      </c>
      <c r="H79" s="34">
        <f t="shared" ref="H79:K79" si="34">SUM(H75:H78)</f>
        <v>1310862</v>
      </c>
      <c r="I79" s="35">
        <f t="shared" si="34"/>
        <v>1345687</v>
      </c>
      <c r="J79" s="35">
        <f t="shared" si="34"/>
        <v>1319000</v>
      </c>
      <c r="K79" s="36">
        <f t="shared" si="34"/>
        <v>1335370</v>
      </c>
      <c r="L79" s="58"/>
      <c r="M79" s="35">
        <f t="shared" si="28"/>
        <v>1313052</v>
      </c>
      <c r="N79" s="35">
        <f t="shared" si="29"/>
        <v>1335370</v>
      </c>
    </row>
    <row r="80" spans="1:14" s="14" customFormat="1" ht="19.7" customHeight="1" thickBot="1">
      <c r="A80" s="94"/>
      <c r="B80" s="94"/>
      <c r="C80" s="94" t="s">
        <v>59</v>
      </c>
      <c r="D80" s="95">
        <f t="shared" ref="D80:G80" si="35">SUM(D74,D79)</f>
        <v>2780837</v>
      </c>
      <c r="E80" s="96">
        <f t="shared" si="35"/>
        <v>2826023</v>
      </c>
      <c r="F80" s="96">
        <f t="shared" si="35"/>
        <v>2845381</v>
      </c>
      <c r="G80" s="97">
        <f t="shared" si="35"/>
        <v>2641030</v>
      </c>
      <c r="H80" s="95">
        <f t="shared" ref="H80:K80" si="36">SUM(H74,H79)</f>
        <v>2671314</v>
      </c>
      <c r="I80" s="96">
        <f t="shared" si="36"/>
        <v>2699627</v>
      </c>
      <c r="J80" s="96">
        <f t="shared" si="36"/>
        <v>2662032</v>
      </c>
      <c r="K80" s="97">
        <f t="shared" si="36"/>
        <v>2725132</v>
      </c>
      <c r="L80" s="58"/>
      <c r="M80" s="96">
        <f t="shared" si="28"/>
        <v>2641030</v>
      </c>
      <c r="N80" s="96">
        <f t="shared" si="29"/>
        <v>2725132</v>
      </c>
    </row>
    <row r="81" spans="1:14" s="14" customFormat="1" ht="19.7" customHeight="1">
      <c r="D81" s="61"/>
      <c r="E81" s="61"/>
      <c r="F81" s="61"/>
      <c r="G81" s="61"/>
      <c r="H81" s="61"/>
      <c r="I81" s="61"/>
      <c r="J81" s="61"/>
      <c r="K81" s="61"/>
      <c r="L81" s="100"/>
      <c r="M81" s="61"/>
      <c r="N81" s="61"/>
    </row>
    <row r="82" spans="1:14" s="14" customFormat="1" ht="27.2" customHeight="1">
      <c r="A82" s="4" t="s">
        <v>60</v>
      </c>
      <c r="B82" s="4"/>
      <c r="C82" s="4"/>
      <c r="D82" s="58"/>
      <c r="E82" s="58"/>
      <c r="F82" s="58"/>
      <c r="G82" s="58"/>
      <c r="H82" s="58"/>
      <c r="I82" s="58"/>
      <c r="J82" s="58"/>
      <c r="K82" s="58"/>
      <c r="L82" s="100"/>
      <c r="M82" s="58"/>
      <c r="N82" s="58"/>
    </row>
    <row r="83" spans="1:14" s="14" customFormat="1" ht="19.7" customHeight="1">
      <c r="B83" s="14" t="s">
        <v>61</v>
      </c>
      <c r="D83" s="28">
        <v>223723</v>
      </c>
      <c r="E83" s="29">
        <v>234763</v>
      </c>
      <c r="F83" s="29">
        <v>209760</v>
      </c>
      <c r="G83" s="30">
        <v>223194</v>
      </c>
      <c r="H83" s="28">
        <v>272604</v>
      </c>
      <c r="I83" s="29">
        <v>270008</v>
      </c>
      <c r="J83" s="29">
        <v>303241</v>
      </c>
      <c r="K83" s="30">
        <v>266957</v>
      </c>
      <c r="L83" s="58"/>
      <c r="M83" s="29">
        <f t="shared" ref="M83:M99" si="37">G83</f>
        <v>223194</v>
      </c>
      <c r="N83" s="29">
        <f t="shared" ref="N83:N99" si="38">K83</f>
        <v>266957</v>
      </c>
    </row>
    <row r="84" spans="1:14" s="14" customFormat="1" ht="19.7" customHeight="1">
      <c r="B84" s="14" t="s">
        <v>62</v>
      </c>
      <c r="D84" s="28">
        <v>278223</v>
      </c>
      <c r="E84" s="29">
        <v>271365</v>
      </c>
      <c r="F84" s="29">
        <v>270679</v>
      </c>
      <c r="G84" s="30">
        <v>300724</v>
      </c>
      <c r="H84" s="28">
        <v>288745</v>
      </c>
      <c r="I84" s="29">
        <v>291932</v>
      </c>
      <c r="J84" s="29">
        <v>283237</v>
      </c>
      <c r="K84" s="30">
        <v>306189</v>
      </c>
      <c r="L84" s="58"/>
      <c r="M84" s="29">
        <f t="shared" si="37"/>
        <v>300724</v>
      </c>
      <c r="N84" s="29">
        <f t="shared" si="38"/>
        <v>306189</v>
      </c>
    </row>
    <row r="85" spans="1:14" s="14" customFormat="1" ht="19.7" customHeight="1">
      <c r="B85" s="14" t="s">
        <v>63</v>
      </c>
      <c r="D85" s="28">
        <v>276169</v>
      </c>
      <c r="E85" s="29">
        <v>274168</v>
      </c>
      <c r="F85" s="29">
        <f>258317+7754</f>
        <v>266071</v>
      </c>
      <c r="G85" s="30">
        <f>453+17871+12235+234045</f>
        <v>264604</v>
      </c>
      <c r="H85" s="28">
        <f>485+17032+13979+239876+14132</f>
        <v>285504</v>
      </c>
      <c r="I85" s="29">
        <f>562+15428+16238+239872</f>
        <v>272100</v>
      </c>
      <c r="J85" s="29">
        <f>419+11155+15170+227512</f>
        <v>254256</v>
      </c>
      <c r="K85" s="30">
        <f>521+15455+12277+242799</f>
        <v>271052</v>
      </c>
      <c r="L85" s="58"/>
      <c r="M85" s="29">
        <f t="shared" si="37"/>
        <v>264604</v>
      </c>
      <c r="N85" s="29">
        <f t="shared" si="38"/>
        <v>271052</v>
      </c>
    </row>
    <row r="86" spans="1:14" s="14" customFormat="1" ht="19.7" customHeight="1">
      <c r="A86" s="33"/>
      <c r="B86" s="33"/>
      <c r="C86" s="33" t="s">
        <v>64</v>
      </c>
      <c r="D86" s="34">
        <f t="shared" ref="D86:G86" si="39">SUM(D83:D85)</f>
        <v>778115</v>
      </c>
      <c r="E86" s="35">
        <f t="shared" si="39"/>
        <v>780296</v>
      </c>
      <c r="F86" s="35">
        <f t="shared" si="39"/>
        <v>746510</v>
      </c>
      <c r="G86" s="36">
        <f t="shared" si="39"/>
        <v>788522</v>
      </c>
      <c r="H86" s="34">
        <f t="shared" ref="H86:K86" si="40">SUM(H83:H85)</f>
        <v>846853</v>
      </c>
      <c r="I86" s="35">
        <f t="shared" si="40"/>
        <v>834040</v>
      </c>
      <c r="J86" s="35">
        <f t="shared" si="40"/>
        <v>840734</v>
      </c>
      <c r="K86" s="36">
        <f t="shared" si="40"/>
        <v>844198</v>
      </c>
      <c r="L86" s="58"/>
      <c r="M86" s="35">
        <f t="shared" si="37"/>
        <v>788522</v>
      </c>
      <c r="N86" s="35">
        <f t="shared" si="38"/>
        <v>844198</v>
      </c>
    </row>
    <row r="87" spans="1:14" s="14" customFormat="1" ht="19.7" customHeight="1">
      <c r="A87" s="4"/>
      <c r="B87" s="4" t="s">
        <v>65</v>
      </c>
      <c r="C87" s="4"/>
      <c r="D87" s="28">
        <v>653328</v>
      </c>
      <c r="E87" s="29">
        <v>678088</v>
      </c>
      <c r="F87" s="29">
        <v>702524</v>
      </c>
      <c r="G87" s="30">
        <v>658707</v>
      </c>
      <c r="H87" s="28">
        <v>628866</v>
      </c>
      <c r="I87" s="29">
        <v>619331</v>
      </c>
      <c r="J87" s="29">
        <v>598759</v>
      </c>
      <c r="K87" s="30">
        <v>666462</v>
      </c>
      <c r="L87" s="58"/>
      <c r="M87" s="29">
        <f t="shared" si="37"/>
        <v>658707</v>
      </c>
      <c r="N87" s="29">
        <f t="shared" si="38"/>
        <v>666462</v>
      </c>
    </row>
    <row r="88" spans="1:14" s="14" customFormat="1" ht="19.7" customHeight="1">
      <c r="B88" s="14" t="s">
        <v>66</v>
      </c>
      <c r="D88" s="28">
        <v>121176</v>
      </c>
      <c r="E88" s="29">
        <v>118530</v>
      </c>
      <c r="F88" s="29">
        <v>118205</v>
      </c>
      <c r="G88" s="30">
        <v>104998</v>
      </c>
      <c r="H88" s="28">
        <v>102430</v>
      </c>
      <c r="I88" s="29">
        <v>100612</v>
      </c>
      <c r="J88" s="29">
        <v>98746</v>
      </c>
      <c r="K88" s="30">
        <v>105288</v>
      </c>
      <c r="L88" s="58"/>
      <c r="M88" s="29">
        <f t="shared" si="37"/>
        <v>104998</v>
      </c>
      <c r="N88" s="29">
        <f t="shared" si="38"/>
        <v>105288</v>
      </c>
    </row>
    <row r="89" spans="1:14" s="14" customFormat="1" ht="19.7" customHeight="1">
      <c r="A89" s="85"/>
      <c r="B89" s="85" t="s">
        <v>67</v>
      </c>
      <c r="C89" s="85"/>
      <c r="D89" s="28">
        <v>94021</v>
      </c>
      <c r="E89" s="29">
        <v>98667</v>
      </c>
      <c r="F89" s="29">
        <v>109290</v>
      </c>
      <c r="G89" s="30">
        <f>3788+12709+80174+3377</f>
        <v>100048</v>
      </c>
      <c r="H89" s="28">
        <f>2790+7003+79614+7253</f>
        <v>96660</v>
      </c>
      <c r="I89" s="29">
        <f>2982+7047+83247+5180</f>
        <v>98456</v>
      </c>
      <c r="J89" s="29">
        <f>4452+6740+78705+4991</f>
        <v>94888</v>
      </c>
      <c r="K89" s="30">
        <f>3420+6610+77619+2547</f>
        <v>90196</v>
      </c>
      <c r="L89" s="58"/>
      <c r="M89" s="29">
        <f t="shared" si="37"/>
        <v>100048</v>
      </c>
      <c r="N89" s="29">
        <f t="shared" si="38"/>
        <v>90196</v>
      </c>
    </row>
    <row r="90" spans="1:14" s="14" customFormat="1" ht="19.7" customHeight="1">
      <c r="A90" s="33"/>
      <c r="B90" s="33"/>
      <c r="C90" s="33" t="s">
        <v>68</v>
      </c>
      <c r="D90" s="34">
        <f t="shared" ref="D90:G90" si="41">SUM(D87:D89)</f>
        <v>868525</v>
      </c>
      <c r="E90" s="35">
        <f t="shared" si="41"/>
        <v>895285</v>
      </c>
      <c r="F90" s="35">
        <f t="shared" si="41"/>
        <v>930019</v>
      </c>
      <c r="G90" s="36">
        <f t="shared" si="41"/>
        <v>863753</v>
      </c>
      <c r="H90" s="34">
        <f t="shared" ref="H90:K90" si="42">SUM(H87:H89)</f>
        <v>827956</v>
      </c>
      <c r="I90" s="35">
        <f t="shared" si="42"/>
        <v>818399</v>
      </c>
      <c r="J90" s="35">
        <f t="shared" si="42"/>
        <v>792393</v>
      </c>
      <c r="K90" s="36">
        <f t="shared" si="42"/>
        <v>861946</v>
      </c>
      <c r="L90" s="58"/>
      <c r="M90" s="35">
        <f t="shared" si="37"/>
        <v>863753</v>
      </c>
      <c r="N90" s="35">
        <f t="shared" si="38"/>
        <v>861946</v>
      </c>
    </row>
    <row r="91" spans="1:14" s="14" customFormat="1" ht="19.7" customHeight="1">
      <c r="A91" s="4"/>
      <c r="B91" s="4" t="s">
        <v>69</v>
      </c>
      <c r="C91" s="4"/>
      <c r="D91" s="28">
        <v>135364</v>
      </c>
      <c r="E91" s="29">
        <v>135364</v>
      </c>
      <c r="F91" s="29">
        <v>135364</v>
      </c>
      <c r="G91" s="30">
        <v>135364</v>
      </c>
      <c r="H91" s="28">
        <v>135364</v>
      </c>
      <c r="I91" s="29">
        <v>135364</v>
      </c>
      <c r="J91" s="29">
        <v>135364</v>
      </c>
      <c r="K91" s="30">
        <v>135364</v>
      </c>
      <c r="L91" s="58"/>
      <c r="M91" s="29">
        <f t="shared" si="37"/>
        <v>135364</v>
      </c>
      <c r="N91" s="29">
        <f t="shared" si="38"/>
        <v>135364</v>
      </c>
    </row>
    <row r="92" spans="1:14" s="14" customFormat="1" ht="19.7" customHeight="1">
      <c r="A92" s="4"/>
      <c r="B92" s="4" t="s">
        <v>70</v>
      </c>
      <c r="C92" s="4"/>
      <c r="D92" s="28">
        <v>186423</v>
      </c>
      <c r="E92" s="29">
        <v>186423</v>
      </c>
      <c r="F92" s="29">
        <v>186463</v>
      </c>
      <c r="G92" s="30">
        <v>186463</v>
      </c>
      <c r="H92" s="28">
        <v>186463</v>
      </c>
      <c r="I92" s="29">
        <v>186463</v>
      </c>
      <c r="J92" s="29">
        <v>186122</v>
      </c>
      <c r="K92" s="30">
        <v>186086</v>
      </c>
      <c r="L92" s="58"/>
      <c r="M92" s="29">
        <f t="shared" si="37"/>
        <v>186463</v>
      </c>
      <c r="N92" s="29">
        <f t="shared" si="38"/>
        <v>186086</v>
      </c>
    </row>
    <row r="93" spans="1:14" s="14" customFormat="1" ht="19.7" customHeight="1">
      <c r="B93" s="14" t="s">
        <v>71</v>
      </c>
      <c r="D93" s="28">
        <v>659178</v>
      </c>
      <c r="E93" s="29">
        <v>652909</v>
      </c>
      <c r="F93" s="29">
        <v>656936</v>
      </c>
      <c r="G93" s="30">
        <v>510113</v>
      </c>
      <c r="H93" s="28">
        <v>547670</v>
      </c>
      <c r="I93" s="29">
        <v>574884</v>
      </c>
      <c r="J93" s="29">
        <v>582368</v>
      </c>
      <c r="K93" s="30">
        <v>574876</v>
      </c>
      <c r="L93" s="58"/>
      <c r="M93" s="29">
        <f t="shared" si="37"/>
        <v>510113</v>
      </c>
      <c r="N93" s="29">
        <f t="shared" si="38"/>
        <v>574876</v>
      </c>
    </row>
    <row r="94" spans="1:14" s="14" customFormat="1" ht="19.7" customHeight="1">
      <c r="B94" s="14" t="s">
        <v>72</v>
      </c>
      <c r="D94" s="65">
        <v>114789</v>
      </c>
      <c r="E94" s="58">
        <v>135882</v>
      </c>
      <c r="F94" s="58">
        <v>149172</v>
      </c>
      <c r="G94" s="66">
        <v>114954</v>
      </c>
      <c r="H94" s="65">
        <v>83878</v>
      </c>
      <c r="I94" s="58">
        <v>103306</v>
      </c>
      <c r="J94" s="58">
        <v>77553</v>
      </c>
      <c r="K94" s="66">
        <v>73645</v>
      </c>
      <c r="L94" s="58"/>
      <c r="M94" s="31">
        <f t="shared" si="37"/>
        <v>114954</v>
      </c>
      <c r="N94" s="31">
        <f t="shared" si="38"/>
        <v>73645</v>
      </c>
    </row>
    <row r="95" spans="1:14" s="14" customFormat="1" ht="19.7" customHeight="1">
      <c r="A95" s="85"/>
      <c r="B95" s="85" t="s">
        <v>73</v>
      </c>
      <c r="C95" s="85"/>
      <c r="D95" s="101">
        <v>-37319</v>
      </c>
      <c r="E95" s="102">
        <v>-37322</v>
      </c>
      <c r="F95" s="102">
        <v>-37325</v>
      </c>
      <c r="G95" s="103">
        <v>-37329</v>
      </c>
      <c r="H95" s="101">
        <v>-37331</v>
      </c>
      <c r="I95" s="102">
        <v>-37334</v>
      </c>
      <c r="J95" s="102">
        <v>-37391</v>
      </c>
      <c r="K95" s="103">
        <v>-37394</v>
      </c>
      <c r="L95" s="58"/>
      <c r="M95" s="102">
        <f t="shared" si="37"/>
        <v>-37329</v>
      </c>
      <c r="N95" s="102">
        <f t="shared" si="38"/>
        <v>-37394</v>
      </c>
    </row>
    <row r="96" spans="1:14" s="14" customFormat="1" ht="19.7" customHeight="1">
      <c r="A96" s="85"/>
      <c r="B96" s="85"/>
      <c r="C96" s="85" t="s">
        <v>74</v>
      </c>
      <c r="D96" s="104">
        <f t="shared" ref="D96:G96" si="43">SUM(D91:D95)</f>
        <v>1058435</v>
      </c>
      <c r="E96" s="105">
        <f t="shared" si="43"/>
        <v>1073256</v>
      </c>
      <c r="F96" s="105">
        <f t="shared" si="43"/>
        <v>1090610</v>
      </c>
      <c r="G96" s="106">
        <f t="shared" si="43"/>
        <v>909565</v>
      </c>
      <c r="H96" s="104">
        <f t="shared" ref="H96:K96" si="44">SUM(H91:H95)</f>
        <v>916044</v>
      </c>
      <c r="I96" s="105">
        <f t="shared" si="44"/>
        <v>962683</v>
      </c>
      <c r="J96" s="105">
        <f t="shared" si="44"/>
        <v>944016</v>
      </c>
      <c r="K96" s="106">
        <f t="shared" si="44"/>
        <v>932577</v>
      </c>
      <c r="L96" s="58"/>
      <c r="M96" s="105">
        <f t="shared" si="37"/>
        <v>909565</v>
      </c>
      <c r="N96" s="105">
        <f t="shared" si="38"/>
        <v>932577</v>
      </c>
    </row>
    <row r="97" spans="1:15" s="14" customFormat="1" ht="19.7" customHeight="1">
      <c r="A97" s="33"/>
      <c r="B97" s="33" t="s">
        <v>75</v>
      </c>
      <c r="C97" s="33"/>
      <c r="D97" s="107">
        <v>75762</v>
      </c>
      <c r="E97" s="108">
        <v>77186</v>
      </c>
      <c r="F97" s="108">
        <v>78242</v>
      </c>
      <c r="G97" s="109">
        <v>79190</v>
      </c>
      <c r="H97" s="107">
        <v>80461</v>
      </c>
      <c r="I97" s="108">
        <v>84505</v>
      </c>
      <c r="J97" s="108">
        <v>84889</v>
      </c>
      <c r="K97" s="109">
        <v>86411</v>
      </c>
      <c r="L97" s="58"/>
      <c r="M97" s="108">
        <f t="shared" si="37"/>
        <v>79190</v>
      </c>
      <c r="N97" s="108">
        <f t="shared" si="38"/>
        <v>86411</v>
      </c>
    </row>
    <row r="98" spans="1:15" s="14" customFormat="1" ht="19.7" customHeight="1">
      <c r="A98" s="4"/>
      <c r="B98" s="4"/>
      <c r="C98" s="4" t="s">
        <v>76</v>
      </c>
      <c r="D98" s="28">
        <f t="shared" ref="D98:G98" si="45">SUM(D96:D97)</f>
        <v>1134197</v>
      </c>
      <c r="E98" s="29">
        <f t="shared" si="45"/>
        <v>1150442</v>
      </c>
      <c r="F98" s="29">
        <f t="shared" si="45"/>
        <v>1168852</v>
      </c>
      <c r="G98" s="30">
        <f t="shared" si="45"/>
        <v>988755</v>
      </c>
      <c r="H98" s="28">
        <f t="shared" ref="H98:K98" si="46">SUM(H96:H97)</f>
        <v>996505</v>
      </c>
      <c r="I98" s="29">
        <f t="shared" si="46"/>
        <v>1047188</v>
      </c>
      <c r="J98" s="29">
        <f t="shared" si="46"/>
        <v>1028905</v>
      </c>
      <c r="K98" s="30">
        <f t="shared" si="46"/>
        <v>1018988</v>
      </c>
      <c r="L98" s="58"/>
      <c r="M98" s="32">
        <f t="shared" si="37"/>
        <v>988755</v>
      </c>
      <c r="N98" s="32">
        <f t="shared" si="38"/>
        <v>1018988</v>
      </c>
    </row>
    <row r="99" spans="1:15" s="14" customFormat="1" ht="19.7" customHeight="1" thickBot="1">
      <c r="A99" s="94"/>
      <c r="B99" s="94"/>
      <c r="C99" s="94" t="s">
        <v>77</v>
      </c>
      <c r="D99" s="95">
        <f t="shared" ref="D99:F99" si="47">SUM(D86,D90,D98)</f>
        <v>2780837</v>
      </c>
      <c r="E99" s="96">
        <f t="shared" si="47"/>
        <v>2826023</v>
      </c>
      <c r="F99" s="96">
        <f t="shared" si="47"/>
        <v>2845381</v>
      </c>
      <c r="G99" s="97">
        <f>SUM(G86,G90,G98)</f>
        <v>2641030</v>
      </c>
      <c r="H99" s="95">
        <f t="shared" ref="H99:J99" si="48">SUM(H86,H90,H98)</f>
        <v>2671314</v>
      </c>
      <c r="I99" s="96">
        <f t="shared" si="48"/>
        <v>2699627</v>
      </c>
      <c r="J99" s="96">
        <f t="shared" si="48"/>
        <v>2662032</v>
      </c>
      <c r="K99" s="97">
        <f>SUM(K86,K90,K98)</f>
        <v>2725132</v>
      </c>
      <c r="L99" s="58"/>
      <c r="M99" s="96">
        <f t="shared" si="37"/>
        <v>2641030</v>
      </c>
      <c r="N99" s="96">
        <f t="shared" si="38"/>
        <v>2725132</v>
      </c>
    </row>
    <row r="102" spans="1:15" s="99" customFormat="1">
      <c r="A102" s="1" t="s">
        <v>78</v>
      </c>
      <c r="B102" s="1"/>
      <c r="C102" s="1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4" spans="1:15">
      <c r="A104" s="8"/>
      <c r="B104" s="8"/>
      <c r="C104" s="8"/>
      <c r="D104" s="7"/>
      <c r="E104" s="8"/>
      <c r="F104" s="8"/>
      <c r="G104" s="9"/>
      <c r="H104" s="7"/>
      <c r="I104" s="8"/>
      <c r="J104" s="8"/>
      <c r="K104" s="9"/>
      <c r="M104" s="8"/>
      <c r="N104" s="8"/>
    </row>
    <row r="105" spans="1:15">
      <c r="A105" s="3"/>
      <c r="B105" s="3"/>
      <c r="C105" s="3"/>
      <c r="D105" s="110" t="str">
        <f>D4</f>
        <v>FY2017</v>
      </c>
      <c r="E105" s="83"/>
      <c r="F105" s="83"/>
      <c r="G105" s="84"/>
      <c r="H105" s="110" t="str">
        <f>H4</f>
        <v>FY2018</v>
      </c>
      <c r="I105" s="83"/>
      <c r="J105" s="83"/>
      <c r="K105" s="84"/>
      <c r="M105" s="13" t="str">
        <f>M4</f>
        <v>FY2017</v>
      </c>
      <c r="N105" s="13" t="str">
        <f>N4</f>
        <v>FY2018</v>
      </c>
    </row>
    <row r="106" spans="1:15" ht="19.7" customHeight="1">
      <c r="A106" s="83"/>
      <c r="B106" s="83"/>
      <c r="C106" s="83"/>
      <c r="D106" s="15" t="s">
        <v>4</v>
      </c>
      <c r="E106" s="16" t="str">
        <f>E5</f>
        <v>Q2</v>
      </c>
      <c r="F106" s="16" t="str">
        <f>F5</f>
        <v>Q3</v>
      </c>
      <c r="G106" s="17" t="str">
        <f>G5</f>
        <v>Q4</v>
      </c>
      <c r="H106" s="15" t="s">
        <v>4</v>
      </c>
      <c r="I106" s="16" t="str">
        <f>I5</f>
        <v>Q2</v>
      </c>
      <c r="J106" s="16" t="str">
        <f>J5</f>
        <v>Q3</v>
      </c>
      <c r="K106" s="17" t="str">
        <f>K5</f>
        <v>Q4</v>
      </c>
      <c r="M106" s="18"/>
      <c r="N106" s="18"/>
    </row>
    <row r="107" spans="1:15" ht="19.7" customHeight="1">
      <c r="A107" s="111" t="s">
        <v>79</v>
      </c>
      <c r="B107" s="111"/>
      <c r="C107" s="111"/>
      <c r="D107" s="112">
        <v>5013</v>
      </c>
      <c r="E107" s="113">
        <v>3825</v>
      </c>
      <c r="F107" s="113">
        <v>31472</v>
      </c>
      <c r="G107" s="114">
        <v>69977</v>
      </c>
      <c r="H107" s="112">
        <v>21566</v>
      </c>
      <c r="I107" s="113">
        <v>5981</v>
      </c>
      <c r="J107" s="113">
        <v>9087</v>
      </c>
      <c r="K107" s="114">
        <v>45313</v>
      </c>
      <c r="L107" s="31"/>
      <c r="M107" s="113">
        <f>SUM(D107:G107)</f>
        <v>110287</v>
      </c>
      <c r="N107" s="113">
        <f>SUM(H107:K107)</f>
        <v>81947</v>
      </c>
      <c r="O107" s="220"/>
    </row>
    <row r="108" spans="1:15" ht="19.7" customHeight="1">
      <c r="A108" s="111" t="s">
        <v>80</v>
      </c>
      <c r="B108" s="111"/>
      <c r="C108" s="111"/>
      <c r="D108" s="112">
        <v>1751</v>
      </c>
      <c r="E108" s="113">
        <v>-21833</v>
      </c>
      <c r="F108" s="113">
        <v>-20533</v>
      </c>
      <c r="G108" s="114">
        <v>-40461</v>
      </c>
      <c r="H108" s="112">
        <v>27111</v>
      </c>
      <c r="I108" s="113">
        <v>-18217</v>
      </c>
      <c r="J108" s="113">
        <v>-14709</v>
      </c>
      <c r="K108" s="114">
        <v>-40116</v>
      </c>
      <c r="L108" s="31"/>
      <c r="M108" s="113">
        <f t="shared" ref="M108:M109" si="49">SUM(D108:G108)</f>
        <v>-81076</v>
      </c>
      <c r="N108" s="113">
        <f t="shared" ref="N108:N109" si="50">SUM(H108:K108)</f>
        <v>-45931</v>
      </c>
      <c r="O108" s="220"/>
    </row>
    <row r="109" spans="1:15" ht="19.7" customHeight="1">
      <c r="A109" s="111" t="s">
        <v>81</v>
      </c>
      <c r="B109" s="111"/>
      <c r="C109" s="111"/>
      <c r="D109" s="112">
        <v>5455</v>
      </c>
      <c r="E109" s="113">
        <v>33907</v>
      </c>
      <c r="F109" s="113">
        <v>-7325</v>
      </c>
      <c r="G109" s="114">
        <v>-25630</v>
      </c>
      <c r="H109" s="112">
        <v>13813</v>
      </c>
      <c r="I109" s="113">
        <v>-11083</v>
      </c>
      <c r="J109" s="113">
        <v>6887</v>
      </c>
      <c r="K109" s="114">
        <v>32807</v>
      </c>
      <c r="L109" s="31"/>
      <c r="M109" s="113">
        <f t="shared" si="49"/>
        <v>6407</v>
      </c>
      <c r="N109" s="113">
        <f t="shared" si="50"/>
        <v>42424</v>
      </c>
      <c r="O109" s="220"/>
    </row>
    <row r="110" spans="1:15" ht="19.7" customHeight="1" thickBot="1">
      <c r="A110" s="115" t="s">
        <v>82</v>
      </c>
      <c r="B110" s="115"/>
      <c r="C110" s="115"/>
      <c r="D110" s="95">
        <v>140182</v>
      </c>
      <c r="E110" s="96">
        <v>156707</v>
      </c>
      <c r="F110" s="96">
        <v>159623</v>
      </c>
      <c r="G110" s="97">
        <v>160568</v>
      </c>
      <c r="H110" s="95">
        <v>224245</v>
      </c>
      <c r="I110" s="96">
        <v>203010</v>
      </c>
      <c r="J110" s="96">
        <v>201290</v>
      </c>
      <c r="K110" s="97">
        <v>240099</v>
      </c>
      <c r="L110" s="31"/>
      <c r="M110" s="96">
        <f>+G110</f>
        <v>160568</v>
      </c>
      <c r="N110" s="96">
        <v>240099</v>
      </c>
      <c r="O110" s="220"/>
    </row>
    <row r="111" spans="1:15" ht="18.75" customHeight="1" thickBot="1">
      <c r="A111" s="47" t="s">
        <v>14</v>
      </c>
      <c r="B111" s="47"/>
      <c r="C111" s="47"/>
      <c r="D111" s="49">
        <f>D107+D108</f>
        <v>6764</v>
      </c>
      <c r="E111" s="50">
        <f>E107+E108</f>
        <v>-18008</v>
      </c>
      <c r="F111" s="50">
        <f>F107+F108</f>
        <v>10939</v>
      </c>
      <c r="G111" s="51">
        <f t="shared" ref="G111" si="51">G107+G108</f>
        <v>29516</v>
      </c>
      <c r="H111" s="49">
        <f>H107+H108</f>
        <v>48677</v>
      </c>
      <c r="I111" s="50">
        <f>I107+I108</f>
        <v>-12236</v>
      </c>
      <c r="J111" s="50">
        <f>J107+J108</f>
        <v>-5622</v>
      </c>
      <c r="K111" s="51">
        <f t="shared" ref="K111" si="52">K107+K108</f>
        <v>5197</v>
      </c>
      <c r="L111" s="31"/>
      <c r="M111" s="50">
        <f>SUM(M107:M108)</f>
        <v>29211</v>
      </c>
      <c r="N111" s="50">
        <f>SUM(N107:N108)</f>
        <v>36016</v>
      </c>
      <c r="O111" s="220"/>
    </row>
    <row r="112" spans="1:15">
      <c r="A112" s="3"/>
      <c r="B112" s="3"/>
      <c r="C112" s="3"/>
    </row>
    <row r="113" spans="1:14">
      <c r="A113" s="3"/>
      <c r="B113" s="3"/>
      <c r="C113" s="3"/>
    </row>
    <row r="114" spans="1:14">
      <c r="A114" s="3"/>
      <c r="B114" s="3"/>
      <c r="C114" s="3"/>
    </row>
    <row r="115" spans="1:14">
      <c r="A115" s="1" t="s">
        <v>83</v>
      </c>
      <c r="B115" s="2"/>
      <c r="C115" s="2"/>
    </row>
    <row r="116" spans="1:14">
      <c r="A116" s="5"/>
      <c r="B116" s="3"/>
      <c r="C116" s="3"/>
    </row>
    <row r="117" spans="1:14">
      <c r="A117" s="8"/>
      <c r="B117" s="8"/>
      <c r="C117" s="8"/>
      <c r="D117" s="7"/>
      <c r="E117" s="8"/>
      <c r="F117" s="8"/>
      <c r="G117" s="9"/>
      <c r="H117" s="7"/>
      <c r="I117" s="8"/>
      <c r="J117" s="8"/>
      <c r="K117" s="9"/>
      <c r="M117" s="8"/>
      <c r="N117" s="8"/>
    </row>
    <row r="118" spans="1:14">
      <c r="A118" s="3"/>
      <c r="B118" s="3"/>
      <c r="C118" s="3"/>
      <c r="D118" s="10" t="str">
        <f>D4</f>
        <v>FY2017</v>
      </c>
      <c r="E118" s="83"/>
      <c r="F118" s="83"/>
      <c r="G118" s="84"/>
      <c r="H118" s="10" t="str">
        <f>H4</f>
        <v>FY2018</v>
      </c>
      <c r="I118" s="83"/>
      <c r="J118" s="83"/>
      <c r="K118" s="84"/>
      <c r="M118" s="13" t="str">
        <f>M4</f>
        <v>FY2017</v>
      </c>
      <c r="N118" s="13" t="str">
        <f>N4</f>
        <v>FY2018</v>
      </c>
    </row>
    <row r="119" spans="1:14" ht="19.7" customHeight="1">
      <c r="A119" s="83"/>
      <c r="B119" s="83"/>
      <c r="C119" s="83"/>
      <c r="D119" s="15" t="s">
        <v>4</v>
      </c>
      <c r="E119" s="16" t="s">
        <v>5</v>
      </c>
      <c r="F119" s="16" t="str">
        <f>F5</f>
        <v>Q3</v>
      </c>
      <c r="G119" s="17" t="str">
        <f>G5</f>
        <v>Q4</v>
      </c>
      <c r="H119" s="15" t="s">
        <v>4</v>
      </c>
      <c r="I119" s="16" t="s">
        <v>5</v>
      </c>
      <c r="J119" s="16" t="str">
        <f>J5</f>
        <v>Q3</v>
      </c>
      <c r="K119" s="17" t="str">
        <f>K5</f>
        <v>Q4</v>
      </c>
      <c r="M119" s="18"/>
      <c r="N119" s="18"/>
    </row>
    <row r="120" spans="1:14" s="22" customFormat="1" ht="21.95" customHeight="1">
      <c r="A120" s="116" t="s">
        <v>84</v>
      </c>
      <c r="B120" s="116"/>
      <c r="C120" s="116"/>
      <c r="D120" s="117"/>
      <c r="E120" s="118"/>
      <c r="F120" s="118"/>
      <c r="G120" s="119"/>
      <c r="H120" s="117"/>
      <c r="I120" s="118"/>
      <c r="J120" s="118"/>
      <c r="K120" s="119"/>
      <c r="M120" s="118"/>
      <c r="N120" s="118"/>
    </row>
    <row r="121" spans="1:14" s="22" customFormat="1" ht="16.5" customHeight="1">
      <c r="A121" s="118" t="s">
        <v>85</v>
      </c>
      <c r="B121" s="118"/>
      <c r="C121" s="118"/>
      <c r="D121" s="40">
        <v>284632</v>
      </c>
      <c r="E121" s="41">
        <v>274738</v>
      </c>
      <c r="F121" s="41">
        <v>289877</v>
      </c>
      <c r="G121" s="42">
        <v>294806</v>
      </c>
      <c r="H121" s="40">
        <v>273725</v>
      </c>
      <c r="I121" s="41">
        <v>264852</v>
      </c>
      <c r="J121" s="41">
        <v>270636</v>
      </c>
      <c r="K121" s="42">
        <v>277215</v>
      </c>
      <c r="L121" s="60"/>
      <c r="M121" s="41">
        <f>SUM(D121:G121)</f>
        <v>1144053</v>
      </c>
      <c r="N121" s="41">
        <f>SUM(H121:K121)</f>
        <v>1086428</v>
      </c>
    </row>
    <row r="122" spans="1:14" s="61" customFormat="1" ht="16.5" customHeight="1">
      <c r="A122" s="61" t="s">
        <v>86</v>
      </c>
      <c r="B122" s="120"/>
      <c r="D122" s="28">
        <v>98445</v>
      </c>
      <c r="E122" s="29">
        <v>113632</v>
      </c>
      <c r="F122" s="29">
        <v>105506</v>
      </c>
      <c r="G122" s="30">
        <v>130390</v>
      </c>
      <c r="H122" s="28">
        <v>108007</v>
      </c>
      <c r="I122" s="29">
        <v>123360</v>
      </c>
      <c r="J122" s="29">
        <v>117468</v>
      </c>
      <c r="K122" s="30">
        <v>132557</v>
      </c>
      <c r="L122" s="29"/>
      <c r="M122" s="29">
        <f t="shared" ref="M122:M126" si="53">SUM(D122:G122)</f>
        <v>447973</v>
      </c>
      <c r="N122" s="29">
        <f t="shared" ref="N122:N126" si="54">SUM(H122:K122)</f>
        <v>481392</v>
      </c>
    </row>
    <row r="123" spans="1:14" s="61" customFormat="1" ht="16.5" customHeight="1">
      <c r="A123" s="61" t="s">
        <v>87</v>
      </c>
      <c r="B123" s="120"/>
      <c r="D123" s="28">
        <v>45698</v>
      </c>
      <c r="E123" s="29">
        <v>44886</v>
      </c>
      <c r="F123" s="29">
        <v>47213</v>
      </c>
      <c r="G123" s="30">
        <v>48136</v>
      </c>
      <c r="H123" s="28">
        <v>42424</v>
      </c>
      <c r="I123" s="29">
        <v>44089</v>
      </c>
      <c r="J123" s="29">
        <v>48634</v>
      </c>
      <c r="K123" s="30">
        <v>50145</v>
      </c>
      <c r="L123" s="29"/>
      <c r="M123" s="29">
        <f t="shared" si="53"/>
        <v>185933</v>
      </c>
      <c r="N123" s="29">
        <f t="shared" si="54"/>
        <v>185292</v>
      </c>
    </row>
    <row r="124" spans="1:14" s="61" customFormat="1" ht="16.5" customHeight="1">
      <c r="A124" s="61" t="s">
        <v>88</v>
      </c>
      <c r="B124" s="120"/>
      <c r="D124" s="28">
        <v>4325</v>
      </c>
      <c r="E124" s="29">
        <v>4570</v>
      </c>
      <c r="F124" s="29">
        <v>4534</v>
      </c>
      <c r="G124" s="30">
        <v>5771</v>
      </c>
      <c r="H124" s="28">
        <v>5837</v>
      </c>
      <c r="I124" s="29">
        <v>3949</v>
      </c>
      <c r="J124" s="29">
        <v>5828</v>
      </c>
      <c r="K124" s="30">
        <v>5078</v>
      </c>
      <c r="L124" s="29"/>
      <c r="M124" s="29">
        <f t="shared" si="53"/>
        <v>19200</v>
      </c>
      <c r="N124" s="29">
        <f t="shared" si="54"/>
        <v>20692</v>
      </c>
    </row>
    <row r="125" spans="1:14" s="61" customFormat="1" ht="16.5" customHeight="1">
      <c r="A125" s="61" t="s">
        <v>89</v>
      </c>
      <c r="D125" s="28">
        <v>14513</v>
      </c>
      <c r="E125" s="29">
        <v>14905</v>
      </c>
      <c r="F125" s="29">
        <v>16874</v>
      </c>
      <c r="G125" s="30">
        <v>15166</v>
      </c>
      <c r="H125" s="28">
        <v>16259</v>
      </c>
      <c r="I125" s="29">
        <v>16811</v>
      </c>
      <c r="J125" s="29">
        <v>17538</v>
      </c>
      <c r="K125" s="30">
        <v>15760</v>
      </c>
      <c r="L125" s="29"/>
      <c r="M125" s="29">
        <f t="shared" si="53"/>
        <v>61458</v>
      </c>
      <c r="N125" s="29">
        <f t="shared" si="54"/>
        <v>66368</v>
      </c>
    </row>
    <row r="126" spans="1:14" s="61" customFormat="1" ht="16.5" customHeight="1">
      <c r="A126" s="61" t="s">
        <v>90</v>
      </c>
      <c r="D126" s="28">
        <v>44927</v>
      </c>
      <c r="E126" s="29">
        <v>53566</v>
      </c>
      <c r="F126" s="29">
        <v>53359</v>
      </c>
      <c r="G126" s="30">
        <v>52894</v>
      </c>
      <c r="H126" s="28">
        <v>44688</v>
      </c>
      <c r="I126" s="29">
        <v>44255</v>
      </c>
      <c r="J126" s="29">
        <v>41091</v>
      </c>
      <c r="K126" s="30">
        <v>43022</v>
      </c>
      <c r="L126" s="29"/>
      <c r="M126" s="29">
        <f t="shared" si="53"/>
        <v>204746</v>
      </c>
      <c r="N126" s="29">
        <f t="shared" si="54"/>
        <v>173056</v>
      </c>
    </row>
    <row r="127" spans="1:14" s="61" customFormat="1" ht="16.5" customHeight="1"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</row>
    <row r="128" spans="1:14">
      <c r="A128" s="121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</row>
    <row r="129" spans="1:14">
      <c r="A129" s="8"/>
      <c r="B129" s="8"/>
      <c r="C129" s="8"/>
      <c r="D129" s="7"/>
      <c r="E129" s="8"/>
      <c r="F129" s="8"/>
      <c r="G129" s="9"/>
      <c r="H129" s="7"/>
      <c r="I129" s="8"/>
      <c r="J129" s="8"/>
      <c r="K129" s="9"/>
      <c r="M129" s="8"/>
      <c r="N129" s="8"/>
    </row>
    <row r="130" spans="1:14">
      <c r="A130" s="3"/>
      <c r="B130" s="3"/>
      <c r="C130" s="3"/>
      <c r="D130" s="10" t="str">
        <f>D4</f>
        <v>FY2017</v>
      </c>
      <c r="E130" s="83"/>
      <c r="F130" s="83"/>
      <c r="G130" s="84"/>
      <c r="H130" s="10" t="str">
        <f>H4</f>
        <v>FY2018</v>
      </c>
      <c r="I130" s="83"/>
      <c r="J130" s="83"/>
      <c r="K130" s="84"/>
      <c r="M130" s="13" t="str">
        <f>M4</f>
        <v>FY2017</v>
      </c>
      <c r="N130" s="13" t="str">
        <f>N4</f>
        <v>FY2018</v>
      </c>
    </row>
    <row r="131" spans="1:14" ht="19.7" customHeight="1">
      <c r="A131" s="100"/>
      <c r="B131" s="100"/>
      <c r="C131" s="100"/>
      <c r="D131" s="15" t="s">
        <v>4</v>
      </c>
      <c r="E131" s="16" t="s">
        <v>5</v>
      </c>
      <c r="F131" s="16" t="str">
        <f>F5</f>
        <v>Q3</v>
      </c>
      <c r="G131" s="17" t="str">
        <f>G5</f>
        <v>Q4</v>
      </c>
      <c r="H131" s="15" t="s">
        <v>4</v>
      </c>
      <c r="I131" s="16" t="s">
        <v>5</v>
      </c>
      <c r="J131" s="16" t="str">
        <f>J5</f>
        <v>Q3</v>
      </c>
      <c r="K131" s="17" t="str">
        <f>K5</f>
        <v>Q4</v>
      </c>
      <c r="M131" s="18"/>
      <c r="N131" s="18"/>
    </row>
    <row r="132" spans="1:14" s="22" customFormat="1" ht="21.95" customHeight="1">
      <c r="A132" s="122" t="s">
        <v>91</v>
      </c>
      <c r="B132" s="122"/>
      <c r="C132" s="123"/>
      <c r="D132" s="21"/>
      <c r="G132" s="23"/>
      <c r="H132" s="21"/>
      <c r="K132" s="23"/>
    </row>
    <row r="133" spans="1:14" s="61" customFormat="1" ht="16.5" customHeight="1">
      <c r="A133" s="120" t="s">
        <v>92</v>
      </c>
      <c r="B133" s="120"/>
      <c r="C133" s="120"/>
      <c r="D133" s="40">
        <v>186714</v>
      </c>
      <c r="E133" s="41">
        <v>198402</v>
      </c>
      <c r="F133" s="41">
        <v>194089</v>
      </c>
      <c r="G133" s="42">
        <v>220699</v>
      </c>
      <c r="H133" s="40">
        <v>193627</v>
      </c>
      <c r="I133" s="41">
        <v>201468</v>
      </c>
      <c r="J133" s="41">
        <v>192610</v>
      </c>
      <c r="K133" s="42">
        <v>218094</v>
      </c>
      <c r="L133" s="29"/>
      <c r="M133" s="41">
        <f>SUM(D133:G133)</f>
        <v>799904</v>
      </c>
      <c r="N133" s="41">
        <f t="shared" ref="N133:N137" si="55">SUM(H133:K133)</f>
        <v>805799</v>
      </c>
    </row>
    <row r="134" spans="1:14" s="61" customFormat="1" ht="16.5" customHeight="1">
      <c r="A134" s="120" t="s">
        <v>25</v>
      </c>
      <c r="B134" s="120"/>
      <c r="C134" s="120"/>
      <c r="D134" s="28">
        <f t="shared" ref="D134:G134" si="56">SUM(D135:D137)</f>
        <v>305826</v>
      </c>
      <c r="E134" s="29">
        <f t="shared" si="56"/>
        <v>307895</v>
      </c>
      <c r="F134" s="29">
        <f t="shared" si="56"/>
        <v>323274</v>
      </c>
      <c r="G134" s="30">
        <f t="shared" si="56"/>
        <v>326464</v>
      </c>
      <c r="H134" s="29">
        <f t="shared" ref="H134:K134" si="57">SUM(H135:H137)</f>
        <v>297313</v>
      </c>
      <c r="I134" s="29">
        <v>295848</v>
      </c>
      <c r="J134" s="29">
        <f t="shared" si="57"/>
        <v>308585</v>
      </c>
      <c r="K134" s="30">
        <f t="shared" si="57"/>
        <v>305683</v>
      </c>
      <c r="L134" s="29"/>
      <c r="M134" s="29">
        <f>SUM(D134:G134)</f>
        <v>1263459</v>
      </c>
      <c r="N134" s="29">
        <f t="shared" si="55"/>
        <v>1207429</v>
      </c>
    </row>
    <row r="135" spans="1:14" s="61" customFormat="1" ht="16.5" customHeight="1">
      <c r="B135" s="120" t="s">
        <v>93</v>
      </c>
      <c r="D135" s="28">
        <v>146162</v>
      </c>
      <c r="E135" s="29">
        <v>141900</v>
      </c>
      <c r="F135" s="29">
        <v>143843</v>
      </c>
      <c r="G135" s="30">
        <v>145654</v>
      </c>
      <c r="H135" s="28">
        <v>136247</v>
      </c>
      <c r="I135" s="29">
        <v>142238</v>
      </c>
      <c r="J135" s="29">
        <v>141879</v>
      </c>
      <c r="K135" s="30">
        <v>147078</v>
      </c>
      <c r="L135" s="29"/>
      <c r="M135" s="29">
        <f>SUM(D135:G135)</f>
        <v>577559</v>
      </c>
      <c r="N135" s="29">
        <f t="shared" si="55"/>
        <v>567442</v>
      </c>
    </row>
    <row r="136" spans="1:14" s="61" customFormat="1" ht="16.5" customHeight="1">
      <c r="B136" s="120" t="s">
        <v>94</v>
      </c>
      <c r="D136" s="28">
        <v>110917</v>
      </c>
      <c r="E136" s="29">
        <v>113241</v>
      </c>
      <c r="F136" s="29">
        <v>123866</v>
      </c>
      <c r="G136" s="30">
        <v>129530</v>
      </c>
      <c r="H136" s="28">
        <v>114639</v>
      </c>
      <c r="I136" s="29">
        <v>108714</v>
      </c>
      <c r="J136" s="29">
        <v>117374</v>
      </c>
      <c r="K136" s="30">
        <v>118129</v>
      </c>
      <c r="L136" s="29"/>
      <c r="M136" s="29">
        <f>SUM(D136:G136)</f>
        <v>477554</v>
      </c>
      <c r="N136" s="29">
        <f t="shared" si="55"/>
        <v>458856</v>
      </c>
    </row>
    <row r="137" spans="1:14" s="61" customFormat="1" ht="16.5" customHeight="1">
      <c r="B137" s="61" t="s">
        <v>90</v>
      </c>
      <c r="D137" s="28">
        <v>48747</v>
      </c>
      <c r="E137" s="29">
        <v>52754</v>
      </c>
      <c r="F137" s="29">
        <v>55565</v>
      </c>
      <c r="G137" s="30">
        <v>51280</v>
      </c>
      <c r="H137" s="28">
        <v>46427</v>
      </c>
      <c r="I137" s="29">
        <v>44896</v>
      </c>
      <c r="J137" s="29">
        <v>49332</v>
      </c>
      <c r="K137" s="30">
        <v>40476</v>
      </c>
      <c r="L137" s="29"/>
      <c r="M137" s="29">
        <f>SUM(D137:G137)</f>
        <v>208346</v>
      </c>
      <c r="N137" s="29">
        <f t="shared" si="55"/>
        <v>181131</v>
      </c>
    </row>
    <row r="138" spans="1:14">
      <c r="A138" s="3"/>
      <c r="B138" s="3"/>
      <c r="C138" s="3"/>
      <c r="I138" s="29"/>
    </row>
    <row r="139" spans="1:14">
      <c r="A139" s="3" t="s">
        <v>95</v>
      </c>
      <c r="B139" s="3"/>
      <c r="C139" s="3"/>
    </row>
    <row r="140" spans="1:14">
      <c r="A140" s="3"/>
      <c r="B140" s="3"/>
      <c r="C140" s="3"/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" right="0" top="0" bottom="0" header="0.51181102362204722" footer="0.51181102362204722"/>
  <pageSetup paperSize="8" scale="51" fitToWidth="0" orientation="portrait" r:id="rId1"/>
  <headerFooter alignWithMargins="0"/>
  <rowBreaks count="1" manualBreakCount="1">
    <brk id="77" max="13" man="1"/>
  </rowBreaks>
  <ignoredErrors>
    <ignoredError sqref="M8:M21 N8:N14 N16:N20 M50:N56 M58:N60 M107:N109 M121:N137 N22" formulaRange="1"/>
    <ignoredError sqref="J10 N38 J12:J15" evalError="1"/>
    <ignoredError sqref="N15" evalError="1" formulaRange="1"/>
    <ignoredError sqref="M57:N57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40"/>
  <sheetViews>
    <sheetView showGridLines="0" view="pageBreakPreview" zoomScale="85" zoomScaleNormal="110" zoomScaleSheetLayoutView="85" workbookViewId="0">
      <pane xSplit="3" ySplit="6" topLeftCell="G7" activePane="bottomRight" state="frozen"/>
      <selection pane="topRight" activeCell="D1" sqref="D1"/>
      <selection pane="bottomLeft" activeCell="A7" sqref="A7"/>
      <selection pane="bottomRight" activeCell="W11" sqref="W11"/>
    </sheetView>
  </sheetViews>
  <sheetFormatPr defaultColWidth="8.875" defaultRowHeight="15.75" outlineLevelCol="1"/>
  <cols>
    <col min="1" max="2" width="8.875" style="4"/>
    <col min="3" max="3" width="38.375" style="4" customWidth="1"/>
    <col min="4" max="7" width="9.875" style="3" customWidth="1"/>
    <col min="8" max="19" width="11.875" style="3" bestFit="1" customWidth="1"/>
    <col min="20" max="20" width="7" style="3" customWidth="1"/>
    <col min="21" max="24" width="11.875" style="3" bestFit="1" customWidth="1"/>
    <col min="25" max="25" width="9.875" style="3" hidden="1" customWidth="1" outlineLevel="1"/>
    <col min="26" max="26" width="8.875" style="4" collapsed="1"/>
    <col min="27" max="16384" width="8.875" style="4"/>
  </cols>
  <sheetData>
    <row r="1" spans="1:25">
      <c r="A1" s="1" t="s">
        <v>0</v>
      </c>
      <c r="B1" s="2"/>
      <c r="C1" s="2"/>
    </row>
    <row r="2" spans="1:25">
      <c r="A2" s="5"/>
      <c r="B2" s="3"/>
    </row>
    <row r="3" spans="1:25">
      <c r="A3" s="6"/>
      <c r="B3" s="6"/>
      <c r="C3" s="6"/>
      <c r="D3" s="7"/>
      <c r="E3" s="8"/>
      <c r="F3" s="8"/>
      <c r="G3" s="9"/>
      <c r="H3" s="8"/>
      <c r="I3" s="8"/>
      <c r="J3" s="8"/>
      <c r="K3" s="8"/>
      <c r="L3" s="7"/>
      <c r="M3" s="8"/>
      <c r="N3" s="8"/>
      <c r="O3" s="8"/>
      <c r="P3" s="7"/>
      <c r="Q3" s="8"/>
      <c r="R3" s="8"/>
      <c r="S3" s="9"/>
      <c r="U3" s="8"/>
      <c r="V3" s="8"/>
      <c r="W3" s="8"/>
      <c r="X3" s="8"/>
      <c r="Y3" s="8"/>
    </row>
    <row r="4" spans="1:25">
      <c r="D4" s="10" t="s">
        <v>96</v>
      </c>
      <c r="E4" s="11" t="s">
        <v>2</v>
      </c>
      <c r="F4" s="11"/>
      <c r="G4" s="124" t="s">
        <v>97</v>
      </c>
      <c r="H4" s="11" t="s">
        <v>98</v>
      </c>
      <c r="I4" s="11" t="s">
        <v>2</v>
      </c>
      <c r="J4" s="11"/>
      <c r="K4" s="125" t="s">
        <v>97</v>
      </c>
      <c r="L4" s="10" t="s">
        <v>99</v>
      </c>
      <c r="M4" s="11" t="s">
        <v>2</v>
      </c>
      <c r="N4" s="11" t="s">
        <v>2</v>
      </c>
      <c r="O4" s="11" t="s">
        <v>2</v>
      </c>
      <c r="P4" s="10" t="s">
        <v>100</v>
      </c>
      <c r="Q4" s="11" t="s">
        <v>2</v>
      </c>
      <c r="R4" s="11" t="s">
        <v>2</v>
      </c>
      <c r="S4" s="12" t="s">
        <v>2</v>
      </c>
      <c r="U4" s="13" t="s">
        <v>96</v>
      </c>
      <c r="V4" s="13" t="s">
        <v>98</v>
      </c>
      <c r="W4" s="13" t="s">
        <v>99</v>
      </c>
      <c r="X4" s="13" t="s">
        <v>100</v>
      </c>
      <c r="Y4" s="13" t="s">
        <v>101</v>
      </c>
    </row>
    <row r="5" spans="1:25" ht="19.7" customHeight="1">
      <c r="A5" s="14"/>
      <c r="B5" s="14"/>
      <c r="C5" s="14"/>
      <c r="D5" s="15" t="s">
        <v>4</v>
      </c>
      <c r="E5" s="16" t="s">
        <v>5</v>
      </c>
      <c r="F5" s="16" t="s">
        <v>6</v>
      </c>
      <c r="G5" s="17" t="s">
        <v>7</v>
      </c>
      <c r="H5" s="16" t="s">
        <v>4</v>
      </c>
      <c r="I5" s="16" t="s">
        <v>5</v>
      </c>
      <c r="J5" s="16" t="s">
        <v>6</v>
      </c>
      <c r="K5" s="16" t="s">
        <v>7</v>
      </c>
      <c r="L5" s="15" t="s">
        <v>102</v>
      </c>
      <c r="M5" s="16" t="s">
        <v>5</v>
      </c>
      <c r="N5" s="16" t="s">
        <v>6</v>
      </c>
      <c r="O5" s="16" t="s">
        <v>7</v>
      </c>
      <c r="P5" s="15" t="s">
        <v>4</v>
      </c>
      <c r="Q5" s="16" t="s">
        <v>5</v>
      </c>
      <c r="R5" s="16" t="s">
        <v>6</v>
      </c>
      <c r="S5" s="17" t="s">
        <v>7</v>
      </c>
      <c r="U5" s="18" t="s">
        <v>97</v>
      </c>
      <c r="V5" s="18" t="s">
        <v>97</v>
      </c>
      <c r="W5" s="18" t="s">
        <v>97</v>
      </c>
      <c r="X5" s="18"/>
      <c r="Y5" s="18"/>
    </row>
    <row r="6" spans="1:25" s="22" customFormat="1" collapsed="1">
      <c r="A6" s="19" t="s">
        <v>8</v>
      </c>
      <c r="B6" s="20"/>
      <c r="C6" s="20"/>
      <c r="D6" s="21"/>
      <c r="G6" s="23"/>
      <c r="L6" s="21"/>
      <c r="P6" s="21"/>
      <c r="S6" s="23"/>
    </row>
    <row r="7" spans="1:25" s="22" customFormat="1">
      <c r="B7" s="24"/>
      <c r="D7" s="25"/>
      <c r="E7" s="26"/>
      <c r="F7" s="26"/>
      <c r="G7" s="27"/>
      <c r="H7" s="26"/>
      <c r="I7" s="26"/>
      <c r="J7" s="26"/>
      <c r="K7" s="26"/>
      <c r="L7" s="25"/>
      <c r="M7" s="26"/>
      <c r="N7" s="26"/>
      <c r="O7" s="26"/>
      <c r="P7" s="25"/>
      <c r="Q7" s="26"/>
      <c r="R7" s="26"/>
      <c r="S7" s="27"/>
      <c r="U7" s="26"/>
      <c r="V7" s="26"/>
      <c r="W7" s="26"/>
      <c r="X7" s="26"/>
      <c r="Y7" s="26"/>
    </row>
    <row r="8" spans="1:25" ht="19.7" customHeight="1">
      <c r="A8" s="4" t="s">
        <v>9</v>
      </c>
      <c r="D8" s="29">
        <f>D48</f>
        <v>492895</v>
      </c>
      <c r="E8" s="29">
        <f t="shared" ref="E8:G8" si="0">E48</f>
        <v>505706</v>
      </c>
      <c r="F8" s="29">
        <f t="shared" si="0"/>
        <v>521138</v>
      </c>
      <c r="G8" s="30">
        <f t="shared" si="0"/>
        <v>588736</v>
      </c>
      <c r="H8" s="29">
        <v>506566</v>
      </c>
      <c r="I8" s="29">
        <v>526047</v>
      </c>
      <c r="J8" s="29">
        <v>538887</v>
      </c>
      <c r="K8" s="29">
        <v>579904</v>
      </c>
      <c r="L8" s="28">
        <v>539175</v>
      </c>
      <c r="M8" s="29">
        <v>556003</v>
      </c>
      <c r="N8" s="29">
        <v>548678</v>
      </c>
      <c r="O8" s="29">
        <v>565172</v>
      </c>
      <c r="P8" s="28">
        <v>487706</v>
      </c>
      <c r="Q8" s="29">
        <v>483737</v>
      </c>
      <c r="R8" s="29">
        <v>497983</v>
      </c>
      <c r="S8" s="30">
        <v>559473</v>
      </c>
      <c r="T8" s="31"/>
      <c r="U8" s="32">
        <f>SUM(D8:G8)</f>
        <v>2108475</v>
      </c>
      <c r="V8" s="32">
        <f>SUM(H8:K8)</f>
        <v>2151404</v>
      </c>
      <c r="W8" s="32">
        <f>SUM(L8:O8)</f>
        <v>2209028</v>
      </c>
      <c r="X8" s="32">
        <f>SUM(P8:S8)</f>
        <v>2028899</v>
      </c>
      <c r="Y8" s="32" t="e">
        <f>SUM(#REF!)</f>
        <v>#REF!</v>
      </c>
    </row>
    <row r="9" spans="1:25" ht="19.7" customHeight="1">
      <c r="A9" s="33" t="s">
        <v>10</v>
      </c>
      <c r="B9" s="33"/>
      <c r="C9" s="33"/>
      <c r="D9" s="35">
        <f>D52</f>
        <v>22239</v>
      </c>
      <c r="E9" s="35">
        <f t="shared" ref="E9:G9" si="1">E52</f>
        <v>29694</v>
      </c>
      <c r="F9" s="35">
        <f t="shared" si="1"/>
        <v>26468</v>
      </c>
      <c r="G9" s="36">
        <f t="shared" si="1"/>
        <v>41944</v>
      </c>
      <c r="H9" s="35">
        <v>27169</v>
      </c>
      <c r="I9" s="35">
        <v>28699</v>
      </c>
      <c r="J9" s="35">
        <v>30221</v>
      </c>
      <c r="K9" s="35">
        <f t="shared" ref="K9" si="2">K52</f>
        <v>29676</v>
      </c>
      <c r="L9" s="34">
        <v>20673</v>
      </c>
      <c r="M9" s="35">
        <v>35445</v>
      </c>
      <c r="N9" s="35">
        <v>29342</v>
      </c>
      <c r="O9" s="35">
        <v>16835</v>
      </c>
      <c r="P9" s="34">
        <v>10870</v>
      </c>
      <c r="Q9" s="35">
        <v>5680</v>
      </c>
      <c r="R9" s="35">
        <v>12025</v>
      </c>
      <c r="S9" s="36">
        <v>5305</v>
      </c>
      <c r="T9" s="31"/>
      <c r="U9" s="35">
        <f>U52</f>
        <v>120345</v>
      </c>
      <c r="V9" s="35">
        <f>V52</f>
        <v>115765</v>
      </c>
      <c r="W9" s="35">
        <f>W52</f>
        <v>102295</v>
      </c>
      <c r="X9" s="35">
        <f>X52</f>
        <v>33880</v>
      </c>
      <c r="Y9" s="35" t="e">
        <f>Y52</f>
        <v>#REF!</v>
      </c>
    </row>
    <row r="10" spans="1:25" s="22" customFormat="1" ht="16.5" customHeight="1">
      <c r="A10" s="22" t="s">
        <v>11</v>
      </c>
      <c r="D10" s="37">
        <f t="shared" ref="D10:G10" si="3">D52/D48</f>
        <v>4.5119143022347562E-2</v>
      </c>
      <c r="E10" s="38">
        <f t="shared" si="3"/>
        <v>5.8717911197415096E-2</v>
      </c>
      <c r="F10" s="38">
        <f t="shared" si="3"/>
        <v>5.0788850553979942E-2</v>
      </c>
      <c r="G10" s="39">
        <f t="shared" si="3"/>
        <v>7.1244156973584091E-2</v>
      </c>
      <c r="H10" s="38">
        <f t="shared" ref="H10:K10" si="4">H52/H48</f>
        <v>5.3633682481650957E-2</v>
      </c>
      <c r="I10" s="38">
        <f t="shared" si="4"/>
        <v>5.4555961729655336E-2</v>
      </c>
      <c r="J10" s="38">
        <f t="shared" si="4"/>
        <v>5.6080402756050897E-2</v>
      </c>
      <c r="K10" s="38">
        <f t="shared" si="4"/>
        <v>5.1173987418607216E-2</v>
      </c>
      <c r="L10" s="37">
        <f t="shared" ref="L10:S10" si="5">L52/L48</f>
        <v>3.8341911253303655E-2</v>
      </c>
      <c r="M10" s="38">
        <f t="shared" si="5"/>
        <v>6.374965602703582E-2</v>
      </c>
      <c r="N10" s="38">
        <f t="shared" si="5"/>
        <v>5.3477631689260369E-2</v>
      </c>
      <c r="O10" s="38">
        <f t="shared" si="5"/>
        <v>2.978739215672397E-2</v>
      </c>
      <c r="P10" s="37">
        <f t="shared" si="5"/>
        <v>2.2288017781204251E-2</v>
      </c>
      <c r="Q10" s="38">
        <f t="shared" si="5"/>
        <v>1.1741917612256247E-2</v>
      </c>
      <c r="R10" s="38">
        <f t="shared" si="5"/>
        <v>2.4147410654580578E-2</v>
      </c>
      <c r="S10" s="39">
        <f t="shared" si="5"/>
        <v>9.4821376545427567E-3</v>
      </c>
      <c r="U10" s="38">
        <f>U52/U48</f>
        <v>5.7076797211254582E-2</v>
      </c>
      <c r="V10" s="38">
        <f>V52/V48</f>
        <v>5.3809047487129336E-2</v>
      </c>
      <c r="W10" s="38">
        <f>W52/W48</f>
        <v>4.6307697322080121E-2</v>
      </c>
      <c r="X10" s="38">
        <f>X52/X48</f>
        <v>1.6698711961512132E-2</v>
      </c>
      <c r="Y10" s="38" t="e">
        <f>Y52/Y48</f>
        <v>#REF!</v>
      </c>
    </row>
    <row r="11" spans="1:25" ht="19.7" customHeight="1" collapsed="1">
      <c r="A11" s="6" t="s">
        <v>12</v>
      </c>
      <c r="B11" s="6"/>
      <c r="C11" s="6"/>
      <c r="D11" s="41">
        <f>D60</f>
        <v>11705</v>
      </c>
      <c r="E11" s="41">
        <f t="shared" ref="E11:G11" si="6">E60</f>
        <v>16387</v>
      </c>
      <c r="F11" s="41">
        <f t="shared" si="6"/>
        <v>15323</v>
      </c>
      <c r="G11" s="42">
        <f t="shared" si="6"/>
        <v>29403</v>
      </c>
      <c r="H11" s="41">
        <v>15081</v>
      </c>
      <c r="I11" s="41">
        <v>18898</v>
      </c>
      <c r="J11" s="41">
        <v>18372</v>
      </c>
      <c r="K11" s="41">
        <f>K60</f>
        <v>16211</v>
      </c>
      <c r="L11" s="40">
        <v>12986</v>
      </c>
      <c r="M11" s="41">
        <v>21557</v>
      </c>
      <c r="N11" s="41">
        <v>16872</v>
      </c>
      <c r="O11" s="41">
        <v>11560</v>
      </c>
      <c r="P11" s="40">
        <v>4771</v>
      </c>
      <c r="Q11" s="41">
        <v>231</v>
      </c>
      <c r="R11" s="41">
        <v>-888</v>
      </c>
      <c r="S11" s="42">
        <v>-625</v>
      </c>
      <c r="T11" s="31"/>
      <c r="U11" s="41">
        <f>U60</f>
        <v>72818</v>
      </c>
      <c r="V11" s="41">
        <f>V60</f>
        <v>68562</v>
      </c>
      <c r="W11" s="41">
        <f>W60</f>
        <v>62975</v>
      </c>
      <c r="X11" s="41">
        <f>X60</f>
        <v>3489</v>
      </c>
      <c r="Y11" s="41" t="e">
        <f>Y60</f>
        <v>#REF!</v>
      </c>
    </row>
    <row r="12" spans="1:25" s="22" customFormat="1" ht="16.5" customHeight="1" thickBot="1">
      <c r="A12" s="43" t="s">
        <v>13</v>
      </c>
      <c r="B12" s="43"/>
      <c r="C12" s="43"/>
      <c r="D12" s="44">
        <f t="shared" ref="D12:K12" si="7">D11/D48</f>
        <v>2.3747451282727559E-2</v>
      </c>
      <c r="E12" s="45">
        <f t="shared" si="7"/>
        <v>3.2404203232708331E-2</v>
      </c>
      <c r="F12" s="45">
        <f t="shared" si="7"/>
        <v>2.9402960444258528E-2</v>
      </c>
      <c r="G12" s="46">
        <f t="shared" si="7"/>
        <v>4.9942588868355259E-2</v>
      </c>
      <c r="H12" s="45">
        <f t="shared" si="7"/>
        <v>2.977104661584078E-2</v>
      </c>
      <c r="I12" s="45">
        <f t="shared" si="7"/>
        <v>3.592454666598232E-2</v>
      </c>
      <c r="J12" s="45">
        <f t="shared" si="7"/>
        <v>3.4092490633472326E-2</v>
      </c>
      <c r="K12" s="45">
        <f t="shared" si="7"/>
        <v>2.7954626972740315E-2</v>
      </c>
      <c r="L12" s="44">
        <f t="shared" ref="L12:N12" si="8">L11/L48</f>
        <v>2.4084944591273704E-2</v>
      </c>
      <c r="M12" s="45">
        <f t="shared" ref="M12" si="9">M11/M48</f>
        <v>3.8771373535754307E-2</v>
      </c>
      <c r="N12" s="45">
        <f t="shared" si="8"/>
        <v>3.0750276118233281E-2</v>
      </c>
      <c r="O12" s="45">
        <f t="shared" ref="O12:R12" si="10">O11/O48</f>
        <v>2.0453950301855012E-2</v>
      </c>
      <c r="P12" s="44">
        <f t="shared" si="10"/>
        <v>9.7825329194227671E-3</v>
      </c>
      <c r="Q12" s="45">
        <f>Q11/Q48</f>
        <v>4.7753221275197058E-4</v>
      </c>
      <c r="R12" s="45">
        <f t="shared" si="10"/>
        <v>-1.7831934021844118E-3</v>
      </c>
      <c r="S12" s="46">
        <f t="shared" ref="S12" si="11">S11/S48</f>
        <v>-1.1171227208462248E-3</v>
      </c>
      <c r="U12" s="45">
        <f>U60/U48</f>
        <v>3.4535861226715994E-2</v>
      </c>
      <c r="V12" s="45">
        <f>V60/V48</f>
        <v>3.1868491459530614E-2</v>
      </c>
      <c r="W12" s="45">
        <f>W60/W48</f>
        <v>2.8508013479231591E-2</v>
      </c>
      <c r="X12" s="45">
        <f>X60/X48</f>
        <v>1.7196518900152249E-3</v>
      </c>
      <c r="Y12" s="45" t="e">
        <f>Y60/Y48</f>
        <v>#REF!</v>
      </c>
    </row>
    <row r="13" spans="1:25" ht="18.75" customHeight="1" thickBot="1">
      <c r="A13" s="47" t="s">
        <v>14</v>
      </c>
      <c r="B13" s="48"/>
      <c r="C13" s="48"/>
      <c r="D13" s="50">
        <f>D111</f>
        <v>-4452</v>
      </c>
      <c r="E13" s="50">
        <f t="shared" ref="E13:G13" si="12">E111</f>
        <v>-6365</v>
      </c>
      <c r="F13" s="50">
        <f t="shared" si="12"/>
        <v>-15935</v>
      </c>
      <c r="G13" s="51">
        <f t="shared" si="12"/>
        <v>50708</v>
      </c>
      <c r="H13" s="50">
        <v>-7148</v>
      </c>
      <c r="I13" s="50">
        <f t="shared" ref="I13:K13" si="13">I111</f>
        <v>-36193</v>
      </c>
      <c r="J13" s="50">
        <f t="shared" si="13"/>
        <v>-31584</v>
      </c>
      <c r="K13" s="50">
        <f t="shared" si="13"/>
        <v>34012</v>
      </c>
      <c r="L13" s="49">
        <f t="shared" ref="L13:O13" si="14">L111</f>
        <v>-30170</v>
      </c>
      <c r="M13" s="50">
        <f t="shared" si="14"/>
        <v>39709</v>
      </c>
      <c r="N13" s="50">
        <f t="shared" si="14"/>
        <v>-51772</v>
      </c>
      <c r="O13" s="50">
        <f t="shared" si="14"/>
        <v>37953</v>
      </c>
      <c r="P13" s="49">
        <f t="shared" ref="P13:S13" si="15">P111</f>
        <v>1716</v>
      </c>
      <c r="Q13" s="50">
        <f>Q111</f>
        <v>-27235</v>
      </c>
      <c r="R13" s="50">
        <f t="shared" si="15"/>
        <v>-13495</v>
      </c>
      <c r="S13" s="51">
        <f t="shared" si="15"/>
        <v>20598</v>
      </c>
      <c r="U13" s="50">
        <f>U111</f>
        <v>23956</v>
      </c>
      <c r="V13" s="50">
        <f>V111</f>
        <v>-40913</v>
      </c>
      <c r="W13" s="50">
        <f>W111</f>
        <v>-4280</v>
      </c>
      <c r="X13" s="50">
        <f>X111</f>
        <v>-18416</v>
      </c>
      <c r="Y13" s="50" t="e">
        <f>Y111</f>
        <v>#REF!</v>
      </c>
    </row>
    <row r="14" spans="1:25" s="52" customFormat="1" ht="16.5" customHeight="1">
      <c r="A14" s="52" t="s">
        <v>15</v>
      </c>
      <c r="D14" s="53"/>
      <c r="E14" s="54"/>
      <c r="F14" s="54"/>
      <c r="G14" s="55"/>
      <c r="H14" s="126"/>
      <c r="I14" s="54"/>
      <c r="J14" s="54"/>
      <c r="K14" s="54"/>
      <c r="L14" s="53"/>
      <c r="M14" s="54"/>
      <c r="N14" s="54"/>
      <c r="O14" s="54"/>
      <c r="P14" s="53"/>
      <c r="Q14" s="54"/>
      <c r="R14" s="54"/>
      <c r="S14" s="55"/>
      <c r="U14" s="38">
        <v>7.4999999999999997E-2</v>
      </c>
      <c r="V14" s="38">
        <f>V60/((U96+V96)/2)</f>
        <v>6.4877601037102925E-2</v>
      </c>
      <c r="W14" s="38">
        <f>W60/((V96+W96)/2)</f>
        <v>5.8256783133979036E-2</v>
      </c>
      <c r="X14" s="38">
        <f>X60/((W96+X96)/2)</f>
        <v>3.2916351992694059E-3</v>
      </c>
      <c r="Y14" s="38" t="e">
        <f>Y60/((X96+Y96)/2)</f>
        <v>#REF!</v>
      </c>
    </row>
    <row r="15" spans="1:25" s="57" customFormat="1" ht="16.5" customHeight="1">
      <c r="A15" s="57" t="s">
        <v>17</v>
      </c>
      <c r="D15" s="127"/>
      <c r="E15" s="54"/>
      <c r="F15" s="54"/>
      <c r="G15" s="55"/>
      <c r="H15" s="38">
        <f>H96/H99</f>
        <v>0.40014130255764668</v>
      </c>
      <c r="I15" s="38">
        <f>I96/I99</f>
        <v>0.40432092082806759</v>
      </c>
      <c r="J15" s="38">
        <f t="shared" ref="J15:K15" si="16">J96/J99</f>
        <v>0.40355378608381781</v>
      </c>
      <c r="K15" s="38">
        <f t="shared" si="16"/>
        <v>0.39710065940055095</v>
      </c>
      <c r="L15" s="37">
        <f t="shared" ref="L15:S15" si="17">L96/L99</f>
        <v>0.3959169797523846</v>
      </c>
      <c r="M15" s="38">
        <f t="shared" si="17"/>
        <v>0.39326772975017715</v>
      </c>
      <c r="N15" s="38">
        <f t="shared" si="17"/>
        <v>0.39709096635535091</v>
      </c>
      <c r="O15" s="38">
        <f t="shared" si="17"/>
        <v>0.38819670076403018</v>
      </c>
      <c r="P15" s="37">
        <f t="shared" si="17"/>
        <v>0.3725554674424596</v>
      </c>
      <c r="Q15" s="38">
        <f t="shared" si="17"/>
        <v>0.36899990554192613</v>
      </c>
      <c r="R15" s="38">
        <f t="shared" si="17"/>
        <v>0.37266491375728156</v>
      </c>
      <c r="S15" s="39">
        <f t="shared" si="17"/>
        <v>0.37767220300026783</v>
      </c>
      <c r="U15" s="38">
        <f>U96/U99</f>
        <v>0.39644375876621052</v>
      </c>
      <c r="V15" s="38">
        <f>V96/V99</f>
        <v>0.39710065940055095</v>
      </c>
      <c r="W15" s="38">
        <f>W96/W99</f>
        <v>0.38819670076403018</v>
      </c>
      <c r="X15" s="38">
        <f>X96/X99</f>
        <v>0.37767220300026783</v>
      </c>
      <c r="Y15" s="38" t="e">
        <f>Y96/Y99</f>
        <v>#REF!</v>
      </c>
    </row>
    <row r="16" spans="1:25" s="14" customFormat="1" ht="19.7" customHeight="1" collapsed="1">
      <c r="A16" s="14" t="s">
        <v>18</v>
      </c>
      <c r="D16" s="29"/>
      <c r="E16" s="29"/>
      <c r="F16" s="29"/>
      <c r="G16" s="30"/>
      <c r="H16" s="29">
        <v>723275</v>
      </c>
      <c r="I16" s="29">
        <f>I83+I87</f>
        <v>773686</v>
      </c>
      <c r="J16" s="29">
        <f>J83+J87</f>
        <v>819897</v>
      </c>
      <c r="K16" s="29">
        <f>K83+K87</f>
        <v>790580</v>
      </c>
      <c r="L16" s="28">
        <v>844151</v>
      </c>
      <c r="M16" s="29">
        <v>837141</v>
      </c>
      <c r="N16" s="29">
        <v>885460</v>
      </c>
      <c r="O16" s="29">
        <v>852800</v>
      </c>
      <c r="P16" s="28">
        <v>881459</v>
      </c>
      <c r="Q16" s="29">
        <v>905860</v>
      </c>
      <c r="R16" s="29">
        <v>944999</v>
      </c>
      <c r="S16" s="30">
        <v>859743</v>
      </c>
      <c r="T16" s="58"/>
      <c r="U16" s="29">
        <f>U83+U87</f>
        <v>724164</v>
      </c>
      <c r="V16" s="29">
        <f>V83+V87</f>
        <v>790580</v>
      </c>
      <c r="W16" s="29">
        <f>W83+W87</f>
        <v>852800</v>
      </c>
      <c r="X16" s="29">
        <f>X83+X87</f>
        <v>859743</v>
      </c>
      <c r="Y16" s="29" t="e">
        <f>Y83+Y87</f>
        <v>#REF!</v>
      </c>
    </row>
    <row r="17" spans="1:25" s="14" customFormat="1" ht="14.45" customHeight="1"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58"/>
      <c r="U17" s="29"/>
      <c r="V17" s="29"/>
      <c r="W17" s="29"/>
      <c r="X17" s="29"/>
      <c r="Y17" s="29"/>
    </row>
    <row r="18" spans="1:25" s="22" customFormat="1" ht="16.5" customHeight="1">
      <c r="A18" s="19" t="s">
        <v>19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60"/>
      <c r="U18" s="59"/>
      <c r="V18" s="59"/>
      <c r="W18" s="59"/>
      <c r="X18" s="59"/>
      <c r="Y18" s="59"/>
    </row>
    <row r="19" spans="1:25" s="22" customFormat="1" ht="16.5" customHeight="1">
      <c r="A19" s="61" t="s">
        <v>20</v>
      </c>
      <c r="B19" s="61"/>
      <c r="C19" s="61"/>
      <c r="D19" s="62">
        <v>28092</v>
      </c>
      <c r="E19" s="31">
        <f>57638-D19</f>
        <v>29546</v>
      </c>
      <c r="F19" s="31">
        <f>86821-E19-D19</f>
        <v>29183</v>
      </c>
      <c r="G19" s="31">
        <f>116222-F19-E19-D19</f>
        <v>29401</v>
      </c>
      <c r="H19" s="62">
        <v>27936</v>
      </c>
      <c r="I19" s="31">
        <v>30203</v>
      </c>
      <c r="J19" s="31">
        <v>28682</v>
      </c>
      <c r="K19" s="31">
        <v>31961</v>
      </c>
      <c r="L19" s="62">
        <v>27050</v>
      </c>
      <c r="M19" s="31">
        <v>30675</v>
      </c>
      <c r="N19" s="31">
        <v>28786</v>
      </c>
      <c r="O19" s="31">
        <v>32072</v>
      </c>
      <c r="P19" s="62">
        <v>26865</v>
      </c>
      <c r="Q19" s="63">
        <v>30268</v>
      </c>
      <c r="R19" s="63">
        <v>26644</v>
      </c>
      <c r="S19" s="64">
        <v>30621</v>
      </c>
      <c r="T19" s="29"/>
      <c r="U19" s="29">
        <f>SUM(D19:G19)</f>
        <v>116222</v>
      </c>
      <c r="V19" s="29">
        <f>SUM(H19:K19)</f>
        <v>118782</v>
      </c>
      <c r="W19" s="29">
        <f>SUM(L19:O19)</f>
        <v>118583</v>
      </c>
      <c r="X19" s="29">
        <f>SUM(P19:S19)</f>
        <v>114398</v>
      </c>
      <c r="Y19" s="29" t="e">
        <f>SUM(#REF!)</f>
        <v>#REF!</v>
      </c>
    </row>
    <row r="20" spans="1:25" s="61" customFormat="1" ht="16.5" customHeight="1">
      <c r="A20" s="61" t="s">
        <v>21</v>
      </c>
      <c r="D20" s="65">
        <v>14475</v>
      </c>
      <c r="E20" s="31">
        <f>30562-D20</f>
        <v>16087</v>
      </c>
      <c r="F20" s="31">
        <f>53330-E20-D20</f>
        <v>22768</v>
      </c>
      <c r="G20" s="31">
        <f>63305-F20-E20-D20</f>
        <v>9975</v>
      </c>
      <c r="H20" s="65">
        <v>17440</v>
      </c>
      <c r="I20" s="31">
        <v>18347</v>
      </c>
      <c r="J20" s="31">
        <v>17543</v>
      </c>
      <c r="K20" s="31">
        <v>17594</v>
      </c>
      <c r="L20" s="65">
        <v>17315</v>
      </c>
      <c r="M20" s="31">
        <v>17218</v>
      </c>
      <c r="N20" s="31">
        <v>17999</v>
      </c>
      <c r="O20" s="31">
        <v>16208</v>
      </c>
      <c r="P20" s="65">
        <v>16366</v>
      </c>
      <c r="Q20" s="58">
        <v>16748</v>
      </c>
      <c r="R20" s="58">
        <v>17065</v>
      </c>
      <c r="S20" s="66">
        <v>17828</v>
      </c>
      <c r="T20" s="29"/>
      <c r="U20" s="29">
        <f>SUM(D20:G20)</f>
        <v>63305</v>
      </c>
      <c r="V20" s="29">
        <f>SUM(H20:K20)</f>
        <v>70924</v>
      </c>
      <c r="W20" s="29">
        <f>SUM(L20:O20)</f>
        <v>68740</v>
      </c>
      <c r="X20" s="29">
        <f>SUM(P20:S20)</f>
        <v>68007</v>
      </c>
      <c r="Y20" s="29" t="e">
        <f>SUM(#REF!)</f>
        <v>#REF!</v>
      </c>
    </row>
    <row r="21" spans="1:25" s="61" customFormat="1" ht="17.25" customHeight="1">
      <c r="A21" s="61" t="s">
        <v>22</v>
      </c>
      <c r="D21" s="65">
        <v>16669</v>
      </c>
      <c r="E21" s="31">
        <f>35545-D21</f>
        <v>18876</v>
      </c>
      <c r="F21" s="31">
        <f>54938-E21-D21</f>
        <v>19393</v>
      </c>
      <c r="G21" s="31">
        <f>72993-F21-E21-D21</f>
        <v>18055</v>
      </c>
      <c r="H21" s="65">
        <v>18251</v>
      </c>
      <c r="I21" s="31">
        <v>20404</v>
      </c>
      <c r="J21" s="31">
        <v>16283</v>
      </c>
      <c r="K21" s="31">
        <v>21038</v>
      </c>
      <c r="L21" s="65">
        <v>20596</v>
      </c>
      <c r="M21" s="31">
        <v>20325</v>
      </c>
      <c r="N21" s="31">
        <v>20701</v>
      </c>
      <c r="O21" s="31">
        <v>22156</v>
      </c>
      <c r="P21" s="65">
        <v>16056</v>
      </c>
      <c r="Q21" s="58">
        <v>19868</v>
      </c>
      <c r="R21" s="58">
        <v>17125</v>
      </c>
      <c r="S21" s="66">
        <v>22398</v>
      </c>
      <c r="T21" s="29"/>
      <c r="U21" s="29">
        <f>SUM(D21:G21)</f>
        <v>72993</v>
      </c>
      <c r="V21" s="29">
        <f>SUM(H21:K21)</f>
        <v>75976</v>
      </c>
      <c r="W21" s="29">
        <f>SUM(L21:O21)</f>
        <v>83778</v>
      </c>
      <c r="X21" s="29">
        <f>SUM(P21:S21)</f>
        <v>75447</v>
      </c>
      <c r="Y21" s="29" t="e">
        <f>SUM(#REF!)</f>
        <v>#REF!</v>
      </c>
    </row>
    <row r="22" spans="1:25" s="61" customFormat="1" ht="14.45" customHeight="1"/>
    <row r="23" spans="1:25" s="22" customFormat="1" ht="15" customHeight="1">
      <c r="A23" s="67" t="s">
        <v>23</v>
      </c>
    </row>
    <row r="24" spans="1:25" s="61" customFormat="1" ht="16.5" customHeight="1">
      <c r="A24" s="68" t="s">
        <v>24</v>
      </c>
      <c r="B24" s="68"/>
      <c r="C24" s="68"/>
      <c r="D24" s="69">
        <v>37.5</v>
      </c>
      <c r="E24" s="70">
        <v>37.299999999999997</v>
      </c>
      <c r="F24" s="70">
        <v>37.1</v>
      </c>
      <c r="G24" s="70">
        <v>36.799999999999997</v>
      </c>
      <c r="H24" s="69">
        <v>37.299999999999997</v>
      </c>
      <c r="I24" s="70">
        <v>36.9</v>
      </c>
      <c r="J24" s="70">
        <v>36.700000000000003</v>
      </c>
      <c r="K24" s="70">
        <v>36.299999999999997</v>
      </c>
      <c r="L24" s="69">
        <v>36.6</v>
      </c>
      <c r="M24" s="70">
        <v>36.299999999999997</v>
      </c>
      <c r="N24" s="70">
        <v>36.1</v>
      </c>
      <c r="O24" s="70">
        <v>35.700000000000003</v>
      </c>
      <c r="P24" s="69">
        <v>36.299999999999997</v>
      </c>
      <c r="Q24" s="70">
        <v>36.1</v>
      </c>
      <c r="R24" s="70">
        <v>35.799999999999997</v>
      </c>
      <c r="S24" s="71">
        <v>35.4</v>
      </c>
      <c r="T24" s="72"/>
      <c r="U24" s="70">
        <f>G24</f>
        <v>36.799999999999997</v>
      </c>
      <c r="V24" s="70">
        <f>K24</f>
        <v>36.299999999999997</v>
      </c>
      <c r="W24" s="70">
        <f>O24</f>
        <v>35.700000000000003</v>
      </c>
      <c r="X24" s="70">
        <f>S24</f>
        <v>35.4</v>
      </c>
      <c r="Y24" s="70" t="e">
        <f>#REF!</f>
        <v>#REF!</v>
      </c>
    </row>
    <row r="25" spans="1:25" s="61" customFormat="1" ht="16.5" customHeight="1">
      <c r="A25" s="61" t="s">
        <v>25</v>
      </c>
      <c r="D25" s="73">
        <v>70.5</v>
      </c>
      <c r="E25" s="72">
        <v>71.400000000000006</v>
      </c>
      <c r="F25" s="72">
        <v>71.2</v>
      </c>
      <c r="G25" s="72">
        <v>71.3</v>
      </c>
      <c r="H25" s="73">
        <v>72</v>
      </c>
      <c r="I25" s="72">
        <v>73</v>
      </c>
      <c r="J25" s="72">
        <v>73.400000000000006</v>
      </c>
      <c r="K25" s="72">
        <v>73.5</v>
      </c>
      <c r="L25" s="73">
        <v>73</v>
      </c>
      <c r="M25" s="72">
        <v>74</v>
      </c>
      <c r="N25" s="72">
        <v>74.3</v>
      </c>
      <c r="O25" s="72">
        <v>73.5</v>
      </c>
      <c r="P25" s="73">
        <v>73</v>
      </c>
      <c r="Q25" s="72">
        <v>73</v>
      </c>
      <c r="R25" s="72">
        <v>72</v>
      </c>
      <c r="S25" s="74">
        <v>70.099999999999994</v>
      </c>
      <c r="T25" s="72"/>
      <c r="U25" s="72">
        <f>G25</f>
        <v>71.3</v>
      </c>
      <c r="V25" s="72">
        <f>K25</f>
        <v>73.5</v>
      </c>
      <c r="W25" s="72">
        <f>O25</f>
        <v>73.5</v>
      </c>
      <c r="X25" s="72">
        <f>S25</f>
        <v>70.099999999999994</v>
      </c>
      <c r="Y25" s="72" t="e">
        <f>#REF!</f>
        <v>#REF!</v>
      </c>
    </row>
    <row r="26" spans="1:25" s="61" customFormat="1" ht="16.5" customHeight="1">
      <c r="A26" s="75" t="s">
        <v>26</v>
      </c>
      <c r="B26" s="75"/>
      <c r="C26" s="75"/>
      <c r="D26" s="76">
        <v>108</v>
      </c>
      <c r="E26" s="77">
        <v>108.7</v>
      </c>
      <c r="F26" s="77">
        <v>108.3</v>
      </c>
      <c r="G26" s="77">
        <v>108.1</v>
      </c>
      <c r="H26" s="76">
        <v>109.3</v>
      </c>
      <c r="I26" s="77">
        <v>109.9</v>
      </c>
      <c r="J26" s="77">
        <v>110.2</v>
      </c>
      <c r="K26" s="77">
        <v>109.9</v>
      </c>
      <c r="L26" s="76">
        <v>109.7</v>
      </c>
      <c r="M26" s="77">
        <v>110.3</v>
      </c>
      <c r="N26" s="77">
        <v>110.5</v>
      </c>
      <c r="O26" s="77">
        <v>109.3</v>
      </c>
      <c r="P26" s="76">
        <v>109.3</v>
      </c>
      <c r="Q26" s="77">
        <v>109.1</v>
      </c>
      <c r="R26" s="77">
        <v>107.9</v>
      </c>
      <c r="S26" s="78">
        <v>105.6</v>
      </c>
      <c r="T26" s="72"/>
      <c r="U26" s="77">
        <f>G26</f>
        <v>108.1</v>
      </c>
      <c r="V26" s="77">
        <f>K26</f>
        <v>109.9</v>
      </c>
      <c r="W26" s="77">
        <f>O26</f>
        <v>109.3</v>
      </c>
      <c r="X26" s="77">
        <f>S26</f>
        <v>105.6</v>
      </c>
      <c r="Y26" s="77" t="e">
        <f>#REF!</f>
        <v>#REF!</v>
      </c>
    </row>
    <row r="30" spans="1:25" s="22" customFormat="1" collapsed="1">
      <c r="A30" s="79" t="s">
        <v>27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U30" s="81"/>
      <c r="V30" s="81"/>
      <c r="W30" s="81"/>
      <c r="X30" s="81"/>
      <c r="Y30" s="81"/>
    </row>
    <row r="31" spans="1:25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U31" s="82"/>
      <c r="V31" s="82"/>
      <c r="W31" s="82"/>
      <c r="X31" s="82"/>
      <c r="Y31" s="82"/>
    </row>
    <row r="32" spans="1:25">
      <c r="A32" s="6"/>
      <c r="B32" s="6"/>
      <c r="C32" s="6"/>
      <c r="D32" s="7"/>
      <c r="E32" s="8"/>
      <c r="F32" s="8"/>
      <c r="G32" s="8"/>
      <c r="H32" s="7"/>
      <c r="I32" s="8"/>
      <c r="J32" s="8"/>
      <c r="K32" s="8"/>
      <c r="L32" s="7"/>
      <c r="M32" s="8"/>
      <c r="N32" s="8"/>
      <c r="O32" s="8"/>
      <c r="P32" s="7"/>
      <c r="Q32" s="8"/>
      <c r="R32" s="8"/>
      <c r="S32" s="9"/>
      <c r="U32" s="8"/>
      <c r="V32" s="8"/>
      <c r="W32" s="8"/>
      <c r="X32" s="8"/>
      <c r="Y32" s="8"/>
    </row>
    <row r="33" spans="1:25">
      <c r="D33" s="10" t="str">
        <f>D4</f>
        <v>FY2013</v>
      </c>
      <c r="E33" s="83"/>
      <c r="F33" s="83"/>
      <c r="G33" s="83"/>
      <c r="H33" s="10" t="str">
        <f>H4</f>
        <v>FY2014</v>
      </c>
      <c r="I33" s="83"/>
      <c r="J33" s="83"/>
      <c r="K33" s="83"/>
      <c r="L33" s="10" t="str">
        <f>L4</f>
        <v>FY2015</v>
      </c>
      <c r="M33" s="83"/>
      <c r="N33" s="83"/>
      <c r="O33" s="83"/>
      <c r="P33" s="10" t="str">
        <f>P4</f>
        <v>FY2016</v>
      </c>
      <c r="Q33" s="83"/>
      <c r="R33" s="83"/>
      <c r="S33" s="84"/>
      <c r="U33" s="13" t="str">
        <f>U4</f>
        <v>FY2013</v>
      </c>
      <c r="V33" s="13" t="str">
        <f>V4</f>
        <v>FY2014</v>
      </c>
      <c r="W33" s="13" t="str">
        <f>W4</f>
        <v>FY2015</v>
      </c>
      <c r="X33" s="13" t="str">
        <f>X4</f>
        <v>FY2016</v>
      </c>
      <c r="Y33" s="13" t="str">
        <f>Y4</f>
        <v>2018/3</v>
      </c>
    </row>
    <row r="34" spans="1:25" ht="19.7" customHeight="1">
      <c r="A34" s="85"/>
      <c r="B34" s="85"/>
      <c r="C34" s="85"/>
      <c r="D34" s="15" t="s">
        <v>4</v>
      </c>
      <c r="E34" s="16" t="s">
        <v>5</v>
      </c>
      <c r="F34" s="16" t="s">
        <v>6</v>
      </c>
      <c r="G34" s="16" t="s">
        <v>7</v>
      </c>
      <c r="H34" s="15" t="s">
        <v>4</v>
      </c>
      <c r="I34" s="16" t="s">
        <v>5</v>
      </c>
      <c r="J34" s="16" t="s">
        <v>6</v>
      </c>
      <c r="K34" s="16" t="s">
        <v>7</v>
      </c>
      <c r="L34" s="15" t="s">
        <v>4</v>
      </c>
      <c r="M34" s="16" t="s">
        <v>5</v>
      </c>
      <c r="N34" s="16" t="str">
        <f>N5</f>
        <v>Q3</v>
      </c>
      <c r="O34" s="16" t="str">
        <f>O5</f>
        <v>Q4</v>
      </c>
      <c r="P34" s="15" t="s">
        <v>4</v>
      </c>
      <c r="Q34" s="16" t="s">
        <v>5</v>
      </c>
      <c r="R34" s="16" t="str">
        <f>R5</f>
        <v>Q3</v>
      </c>
      <c r="S34" s="17" t="str">
        <f>S5</f>
        <v>Q4</v>
      </c>
      <c r="U34" s="18"/>
      <c r="V34" s="18"/>
      <c r="W34" s="18"/>
      <c r="X34" s="18"/>
      <c r="Y34" s="18"/>
    </row>
    <row r="35" spans="1:25" s="22" customFormat="1" ht="16.5" customHeight="1">
      <c r="A35" s="86" t="s">
        <v>28</v>
      </c>
      <c r="B35" s="86"/>
      <c r="C35" s="86"/>
      <c r="D35" s="87"/>
      <c r="E35" s="88"/>
      <c r="F35" s="88"/>
      <c r="G35" s="88"/>
      <c r="H35" s="87"/>
      <c r="I35" s="88"/>
      <c r="J35" s="88"/>
      <c r="K35" s="88"/>
      <c r="L35" s="87"/>
      <c r="M35" s="88"/>
      <c r="N35" s="88"/>
      <c r="O35" s="88"/>
      <c r="P35" s="87"/>
      <c r="Q35" s="88"/>
      <c r="R35" s="88"/>
      <c r="S35" s="89"/>
      <c r="U35" s="90">
        <v>100.44</v>
      </c>
      <c r="V35" s="90">
        <v>94.58</v>
      </c>
      <c r="W35" s="90">
        <v>86.87</v>
      </c>
      <c r="X35" s="90">
        <v>4.8099999999999996</v>
      </c>
      <c r="Y35" s="90"/>
    </row>
    <row r="36" spans="1:25" s="22" customFormat="1" ht="16.5" customHeight="1">
      <c r="A36" s="86" t="s">
        <v>29</v>
      </c>
      <c r="B36" s="86"/>
      <c r="C36" s="86"/>
      <c r="D36" s="87"/>
      <c r="E36" s="88"/>
      <c r="F36" s="88"/>
      <c r="G36" s="88"/>
      <c r="H36" s="87"/>
      <c r="I36" s="88"/>
      <c r="J36" s="88"/>
      <c r="K36" s="88"/>
      <c r="L36" s="87"/>
      <c r="M36" s="88"/>
      <c r="N36" s="88"/>
      <c r="O36" s="88"/>
      <c r="P36" s="87"/>
      <c r="Q36" s="88"/>
      <c r="R36" s="88"/>
      <c r="S36" s="89"/>
      <c r="U36" s="91" t="s">
        <v>30</v>
      </c>
      <c r="V36" s="91" t="s">
        <v>30</v>
      </c>
      <c r="W36" s="91" t="s">
        <v>30</v>
      </c>
      <c r="X36" s="91" t="s">
        <v>30</v>
      </c>
      <c r="Y36" s="91" t="s">
        <v>30</v>
      </c>
    </row>
    <row r="37" spans="1:25" s="22" customFormat="1" ht="16.5" customHeight="1">
      <c r="A37" s="86" t="s">
        <v>31</v>
      </c>
      <c r="C37" s="86"/>
      <c r="D37" s="87"/>
      <c r="E37" s="88"/>
      <c r="F37" s="88"/>
      <c r="G37" s="88"/>
      <c r="H37" s="87"/>
      <c r="I37" s="88"/>
      <c r="J37" s="88"/>
      <c r="K37" s="88"/>
      <c r="L37" s="87"/>
      <c r="M37" s="88"/>
      <c r="N37" s="88"/>
      <c r="O37" s="88"/>
      <c r="P37" s="87"/>
      <c r="Q37" s="88"/>
      <c r="R37" s="88"/>
      <c r="S37" s="89"/>
      <c r="U37" s="90">
        <v>33</v>
      </c>
      <c r="V37" s="90">
        <v>34</v>
      </c>
      <c r="W37" s="90">
        <v>35</v>
      </c>
      <c r="X37" s="90">
        <v>35</v>
      </c>
      <c r="Y37" s="90"/>
    </row>
    <row r="38" spans="1:25" s="22" customFormat="1" ht="15" customHeight="1">
      <c r="A38" s="22" t="s">
        <v>32</v>
      </c>
      <c r="D38" s="87"/>
      <c r="E38" s="88"/>
      <c r="F38" s="88"/>
      <c r="G38" s="88"/>
      <c r="H38" s="87"/>
      <c r="I38" s="88"/>
      <c r="J38" s="88"/>
      <c r="K38" s="88"/>
      <c r="L38" s="87"/>
      <c r="M38" s="88"/>
      <c r="N38" s="88"/>
      <c r="O38" s="88"/>
      <c r="P38" s="87"/>
      <c r="Q38" s="88"/>
      <c r="R38" s="88"/>
      <c r="S38" s="89"/>
      <c r="U38" s="128">
        <f>U37/U35</f>
        <v>0.32855436081242534</v>
      </c>
      <c r="V38" s="128">
        <f>V37/V35</f>
        <v>0.3594840346796363</v>
      </c>
      <c r="W38" s="92">
        <f>W37/W35</f>
        <v>0.40290088638195004</v>
      </c>
      <c r="X38" s="92">
        <f>X37/X35</f>
        <v>7.2765072765072771</v>
      </c>
      <c r="Y38" s="92" t="e">
        <f>Y37/Y35</f>
        <v>#DIV/0!</v>
      </c>
    </row>
    <row r="39" spans="1:25" s="22" customFormat="1" ht="15" customHeight="1">
      <c r="A39" s="22" t="s">
        <v>33</v>
      </c>
      <c r="D39" s="87"/>
      <c r="E39" s="88"/>
      <c r="F39" s="88"/>
      <c r="G39" s="88"/>
      <c r="H39" s="87"/>
      <c r="I39" s="88"/>
      <c r="J39" s="88"/>
      <c r="K39" s="88"/>
      <c r="L39" s="87"/>
      <c r="M39" s="88"/>
      <c r="N39" s="88"/>
      <c r="O39" s="88"/>
      <c r="P39" s="87"/>
      <c r="Q39" s="88"/>
      <c r="R39" s="88"/>
      <c r="S39" s="89"/>
      <c r="U39" s="93">
        <v>1420.04</v>
      </c>
      <c r="V39" s="93">
        <v>1495.61</v>
      </c>
      <c r="W39" s="93">
        <v>1486.87</v>
      </c>
      <c r="X39" s="93">
        <v>1437.62</v>
      </c>
      <c r="Y39" s="93"/>
    </row>
    <row r="43" spans="1:25" ht="13.9" customHeight="1">
      <c r="A43" s="1" t="s">
        <v>34</v>
      </c>
      <c r="B43" s="2"/>
      <c r="C43" s="2"/>
    </row>
    <row r="44" spans="1:25" ht="13.9" customHeight="1">
      <c r="A44" s="5"/>
      <c r="B44" s="3"/>
    </row>
    <row r="45" spans="1:25">
      <c r="A45" s="6"/>
      <c r="B45" s="6"/>
      <c r="C45" s="6"/>
      <c r="D45" s="7"/>
      <c r="E45" s="8"/>
      <c r="F45" s="8"/>
      <c r="G45" s="8"/>
      <c r="H45" s="7"/>
      <c r="I45" s="8"/>
      <c r="J45" s="8"/>
      <c r="K45" s="8"/>
      <c r="L45" s="7"/>
      <c r="M45" s="8"/>
      <c r="N45" s="8"/>
      <c r="O45" s="8"/>
      <c r="P45" s="7"/>
      <c r="Q45" s="8"/>
      <c r="R45" s="8"/>
      <c r="S45" s="9"/>
      <c r="U45" s="8"/>
      <c r="V45" s="8"/>
      <c r="W45" s="8"/>
      <c r="X45" s="8"/>
      <c r="Y45" s="8"/>
    </row>
    <row r="46" spans="1:25">
      <c r="D46" s="10" t="str">
        <f>D4</f>
        <v>FY2013</v>
      </c>
      <c r="E46" s="83"/>
      <c r="F46" s="83"/>
      <c r="G46" s="83"/>
      <c r="H46" s="10" t="str">
        <f>H4</f>
        <v>FY2014</v>
      </c>
      <c r="I46" s="83"/>
      <c r="J46" s="83"/>
      <c r="K46" s="83"/>
      <c r="L46" s="10" t="str">
        <f>L4</f>
        <v>FY2015</v>
      </c>
      <c r="M46" s="83"/>
      <c r="N46" s="83"/>
      <c r="O46" s="83"/>
      <c r="P46" s="10" t="str">
        <f>P4</f>
        <v>FY2016</v>
      </c>
      <c r="Q46" s="83"/>
      <c r="R46" s="83"/>
      <c r="S46" s="84"/>
      <c r="U46" s="13" t="str">
        <f>U4</f>
        <v>FY2013</v>
      </c>
      <c r="V46" s="13" t="str">
        <f>V4</f>
        <v>FY2014</v>
      </c>
      <c r="W46" s="13" t="str">
        <f>W4</f>
        <v>FY2015</v>
      </c>
      <c r="X46" s="13" t="str">
        <f>X4</f>
        <v>FY2016</v>
      </c>
      <c r="Y46" s="13" t="str">
        <f>Y4</f>
        <v>2018/3</v>
      </c>
    </row>
    <row r="47" spans="1:25" ht="19.7" customHeight="1">
      <c r="A47" s="85"/>
      <c r="B47" s="85"/>
      <c r="C47" s="85"/>
      <c r="D47" s="15" t="s">
        <v>4</v>
      </c>
      <c r="E47" s="16" t="s">
        <v>5</v>
      </c>
      <c r="F47" s="16" t="s">
        <v>6</v>
      </c>
      <c r="G47" s="16" t="s">
        <v>7</v>
      </c>
      <c r="H47" s="15" t="s">
        <v>4</v>
      </c>
      <c r="I47" s="16" t="s">
        <v>5</v>
      </c>
      <c r="J47" s="16" t="s">
        <v>6</v>
      </c>
      <c r="K47" s="16" t="s">
        <v>7</v>
      </c>
      <c r="L47" s="15" t="s">
        <v>4</v>
      </c>
      <c r="M47" s="16" t="s">
        <v>5</v>
      </c>
      <c r="N47" s="16" t="str">
        <f>N5</f>
        <v>Q3</v>
      </c>
      <c r="O47" s="16" t="str">
        <f>O5</f>
        <v>Q4</v>
      </c>
      <c r="P47" s="15" t="s">
        <v>4</v>
      </c>
      <c r="Q47" s="16" t="s">
        <v>5</v>
      </c>
      <c r="R47" s="16" t="str">
        <f>R5</f>
        <v>Q3</v>
      </c>
      <c r="S47" s="17" t="str">
        <f>S5</f>
        <v>Q4</v>
      </c>
      <c r="U47" s="18"/>
      <c r="V47" s="18"/>
      <c r="W47" s="18"/>
      <c r="X47" s="18"/>
      <c r="Y47" s="18"/>
    </row>
    <row r="48" spans="1:25" ht="19.7" customHeight="1">
      <c r="A48" s="4" t="s">
        <v>35</v>
      </c>
      <c r="D48" s="29">
        <f>514697-21802</f>
        <v>492895</v>
      </c>
      <c r="E48" s="29">
        <f>524548-18842</f>
        <v>505706</v>
      </c>
      <c r="F48" s="29">
        <f>542852-21714</f>
        <v>521138</v>
      </c>
      <c r="G48" s="29">
        <f>613599-24863</f>
        <v>588736</v>
      </c>
      <c r="H48" s="40">
        <v>506566</v>
      </c>
      <c r="I48" s="29">
        <v>526047</v>
      </c>
      <c r="J48" s="29">
        <v>538887</v>
      </c>
      <c r="K48" s="29">
        <v>579904</v>
      </c>
      <c r="L48" s="40">
        <v>539175</v>
      </c>
      <c r="M48" s="29">
        <v>556003</v>
      </c>
      <c r="N48" s="29">
        <v>548678</v>
      </c>
      <c r="O48" s="29">
        <v>565172</v>
      </c>
      <c r="P48" s="40">
        <f>+P8</f>
        <v>487706</v>
      </c>
      <c r="Q48" s="29">
        <f>+Q8</f>
        <v>483737</v>
      </c>
      <c r="R48" s="29">
        <f t="shared" ref="R48:S48" si="18">+R8</f>
        <v>497983</v>
      </c>
      <c r="S48" s="30">
        <f t="shared" si="18"/>
        <v>559473</v>
      </c>
      <c r="T48" s="31"/>
      <c r="U48" s="32">
        <f t="shared" ref="U48:U56" si="19">SUM(D48:G48)</f>
        <v>2108475</v>
      </c>
      <c r="V48" s="32">
        <f t="shared" ref="V48:V56" si="20">SUM(H48:K48)</f>
        <v>2151404</v>
      </c>
      <c r="W48" s="32">
        <f t="shared" ref="W48:W56" si="21">SUM(L48:O48)</f>
        <v>2209028</v>
      </c>
      <c r="X48" s="32">
        <f t="shared" ref="X48:X56" si="22">SUM(P48:S48)</f>
        <v>2028899</v>
      </c>
      <c r="Y48" s="32" t="e">
        <f>SUM(#REF!)</f>
        <v>#REF!</v>
      </c>
    </row>
    <row r="49" spans="1:25" ht="19.7" customHeight="1">
      <c r="A49" s="4" t="s">
        <v>36</v>
      </c>
      <c r="D49" s="28">
        <f>303418-21802</f>
        <v>281616</v>
      </c>
      <c r="E49" s="32">
        <f>315765-18842</f>
        <v>296923</v>
      </c>
      <c r="F49" s="32">
        <f>322148-21714</f>
        <v>300434</v>
      </c>
      <c r="G49" s="32">
        <f>381140-24863</f>
        <v>356277</v>
      </c>
      <c r="H49" s="28">
        <v>287251</v>
      </c>
      <c r="I49" s="32">
        <v>298906</v>
      </c>
      <c r="J49" s="32">
        <v>306160</v>
      </c>
      <c r="K49" s="32">
        <v>352169</v>
      </c>
      <c r="L49" s="28">
        <v>314337</v>
      </c>
      <c r="M49" s="32">
        <v>334105</v>
      </c>
      <c r="N49" s="32">
        <v>322671</v>
      </c>
      <c r="O49" s="32">
        <v>355951</v>
      </c>
      <c r="P49" s="28">
        <f>+P48-P50</f>
        <v>288868</v>
      </c>
      <c r="Q49" s="29">
        <f>+Q48-Q50</f>
        <v>295350</v>
      </c>
      <c r="R49" s="29">
        <f t="shared" ref="R49:S49" si="23">+R48-R50</f>
        <v>299700</v>
      </c>
      <c r="S49" s="30">
        <f t="shared" si="23"/>
        <v>356353</v>
      </c>
      <c r="T49" s="31"/>
      <c r="U49" s="32">
        <f t="shared" si="19"/>
        <v>1235250</v>
      </c>
      <c r="V49" s="32">
        <f t="shared" si="20"/>
        <v>1244486</v>
      </c>
      <c r="W49" s="32">
        <f t="shared" si="21"/>
        <v>1327064</v>
      </c>
      <c r="X49" s="32">
        <f t="shared" si="22"/>
        <v>1240271</v>
      </c>
      <c r="Y49" s="32" t="e">
        <f>SUM(#REF!)</f>
        <v>#REF!</v>
      </c>
    </row>
    <row r="50" spans="1:25" ht="19.7" customHeight="1">
      <c r="A50" s="33" t="s">
        <v>37</v>
      </c>
      <c r="B50" s="33"/>
      <c r="C50" s="33"/>
      <c r="D50" s="41">
        <f>D48-D49</f>
        <v>211279</v>
      </c>
      <c r="E50" s="35">
        <f t="shared" ref="E50:G50" si="24">E48-E49</f>
        <v>208783</v>
      </c>
      <c r="F50" s="35">
        <f t="shared" si="24"/>
        <v>220704</v>
      </c>
      <c r="G50" s="35">
        <f t="shared" si="24"/>
        <v>232459</v>
      </c>
      <c r="H50" s="34">
        <v>219315</v>
      </c>
      <c r="I50" s="35">
        <v>227141</v>
      </c>
      <c r="J50" s="35">
        <v>232727</v>
      </c>
      <c r="K50" s="35">
        <v>227735</v>
      </c>
      <c r="L50" s="34">
        <v>224838</v>
      </c>
      <c r="M50" s="35">
        <v>221898</v>
      </c>
      <c r="N50" s="35">
        <v>226007</v>
      </c>
      <c r="O50" s="35">
        <v>209221</v>
      </c>
      <c r="P50" s="34">
        <v>198838</v>
      </c>
      <c r="Q50" s="35">
        <v>188387</v>
      </c>
      <c r="R50" s="35">
        <v>198283</v>
      </c>
      <c r="S50" s="36">
        <v>203120</v>
      </c>
      <c r="T50" s="31"/>
      <c r="U50" s="35">
        <f t="shared" si="19"/>
        <v>873225</v>
      </c>
      <c r="V50" s="35">
        <f t="shared" si="20"/>
        <v>906918</v>
      </c>
      <c r="W50" s="35">
        <f t="shared" si="21"/>
        <v>881964</v>
      </c>
      <c r="X50" s="35">
        <f t="shared" si="22"/>
        <v>788628</v>
      </c>
      <c r="Y50" s="35" t="e">
        <f>SUM(#REF!)</f>
        <v>#REF!</v>
      </c>
    </row>
    <row r="51" spans="1:25" ht="19.7" customHeight="1">
      <c r="A51" s="4" t="s">
        <v>38</v>
      </c>
      <c r="D51" s="34">
        <v>189040</v>
      </c>
      <c r="E51" s="32">
        <v>179089</v>
      </c>
      <c r="F51" s="32">
        <v>194236</v>
      </c>
      <c r="G51" s="32">
        <v>190515</v>
      </c>
      <c r="H51" s="28">
        <v>192146</v>
      </c>
      <c r="I51" s="32">
        <v>198442</v>
      </c>
      <c r="J51" s="32">
        <v>202506</v>
      </c>
      <c r="K51" s="32">
        <v>198059</v>
      </c>
      <c r="L51" s="28">
        <v>204165</v>
      </c>
      <c r="M51" s="32">
        <v>186453</v>
      </c>
      <c r="N51" s="32">
        <v>196665</v>
      </c>
      <c r="O51" s="32">
        <v>192386</v>
      </c>
      <c r="P51" s="28">
        <f>+P50-P52</f>
        <v>187968</v>
      </c>
      <c r="Q51" s="29">
        <f t="shared" ref="Q51:S51" si="25">+Q50-Q52</f>
        <v>182707</v>
      </c>
      <c r="R51" s="29">
        <f t="shared" si="25"/>
        <v>186258</v>
      </c>
      <c r="S51" s="30">
        <f t="shared" si="25"/>
        <v>197815</v>
      </c>
      <c r="T51" s="31"/>
      <c r="U51" s="32">
        <f t="shared" si="19"/>
        <v>752880</v>
      </c>
      <c r="V51" s="32">
        <f t="shared" si="20"/>
        <v>791153</v>
      </c>
      <c r="W51" s="32">
        <f t="shared" si="21"/>
        <v>779669</v>
      </c>
      <c r="X51" s="32">
        <f t="shared" si="22"/>
        <v>754748</v>
      </c>
      <c r="Y51" s="32" t="e">
        <f>SUM(#REF!)</f>
        <v>#REF!</v>
      </c>
    </row>
    <row r="52" spans="1:25" ht="19.7" customHeight="1">
      <c r="A52" s="33" t="s">
        <v>10</v>
      </c>
      <c r="B52" s="33"/>
      <c r="C52" s="33"/>
      <c r="D52" s="34">
        <f>D50-D51</f>
        <v>22239</v>
      </c>
      <c r="E52" s="35">
        <f t="shared" ref="E52:G52" si="26">E50-E51</f>
        <v>29694</v>
      </c>
      <c r="F52" s="35">
        <f t="shared" si="26"/>
        <v>26468</v>
      </c>
      <c r="G52" s="35">
        <f t="shared" si="26"/>
        <v>41944</v>
      </c>
      <c r="H52" s="34">
        <v>27169</v>
      </c>
      <c r="I52" s="35">
        <v>28699</v>
      </c>
      <c r="J52" s="35">
        <v>30221</v>
      </c>
      <c r="K52" s="35">
        <v>29676</v>
      </c>
      <c r="L52" s="34">
        <v>20673</v>
      </c>
      <c r="M52" s="35">
        <v>35445</v>
      </c>
      <c r="N52" s="35">
        <v>29342</v>
      </c>
      <c r="O52" s="35">
        <v>16835</v>
      </c>
      <c r="P52" s="34">
        <f>+P9</f>
        <v>10870</v>
      </c>
      <c r="Q52" s="35">
        <f t="shared" ref="Q52:S52" si="27">+Q9</f>
        <v>5680</v>
      </c>
      <c r="R52" s="35">
        <f t="shared" si="27"/>
        <v>12025</v>
      </c>
      <c r="S52" s="36">
        <f t="shared" si="27"/>
        <v>5305</v>
      </c>
      <c r="T52" s="31"/>
      <c r="U52" s="35">
        <f t="shared" si="19"/>
        <v>120345</v>
      </c>
      <c r="V52" s="35">
        <f t="shared" si="20"/>
        <v>115765</v>
      </c>
      <c r="W52" s="35">
        <f t="shared" si="21"/>
        <v>102295</v>
      </c>
      <c r="X52" s="35">
        <f t="shared" si="22"/>
        <v>33880</v>
      </c>
      <c r="Y52" s="35" t="e">
        <f>SUM(#REF!)</f>
        <v>#REF!</v>
      </c>
    </row>
    <row r="53" spans="1:25" ht="19.7" customHeight="1">
      <c r="B53" s="4" t="s">
        <v>39</v>
      </c>
      <c r="D53" s="28">
        <v>660</v>
      </c>
      <c r="E53" s="32">
        <v>3202</v>
      </c>
      <c r="F53" s="32">
        <v>451</v>
      </c>
      <c r="G53" s="32">
        <v>2559</v>
      </c>
      <c r="H53" s="28">
        <v>785</v>
      </c>
      <c r="I53" s="32">
        <v>2692</v>
      </c>
      <c r="J53" s="32">
        <v>1015</v>
      </c>
      <c r="K53" s="32">
        <v>-529</v>
      </c>
      <c r="L53" s="28">
        <v>646</v>
      </c>
      <c r="M53" s="32">
        <v>2785</v>
      </c>
      <c r="N53" s="32">
        <v>353</v>
      </c>
      <c r="O53" s="32">
        <v>1307</v>
      </c>
      <c r="P53" s="28">
        <v>1805</v>
      </c>
      <c r="Q53" s="29">
        <v>1645</v>
      </c>
      <c r="R53" s="29">
        <v>149</v>
      </c>
      <c r="S53" s="30">
        <v>1001</v>
      </c>
      <c r="T53" s="31"/>
      <c r="U53" s="32">
        <f t="shared" si="19"/>
        <v>6872</v>
      </c>
      <c r="V53" s="32">
        <f t="shared" si="20"/>
        <v>3963</v>
      </c>
      <c r="W53" s="32">
        <f t="shared" si="21"/>
        <v>5091</v>
      </c>
      <c r="X53" s="32">
        <f t="shared" si="22"/>
        <v>4600</v>
      </c>
      <c r="Y53" s="32" t="e">
        <f>SUM(#REF!)</f>
        <v>#REF!</v>
      </c>
    </row>
    <row r="54" spans="1:25" ht="19.7" customHeight="1">
      <c r="B54" s="4" t="s">
        <v>40</v>
      </c>
      <c r="D54" s="28">
        <v>2090</v>
      </c>
      <c r="E54" s="32">
        <v>3513</v>
      </c>
      <c r="F54" s="32">
        <v>1174</v>
      </c>
      <c r="G54" s="32">
        <v>2344</v>
      </c>
      <c r="H54" s="28">
        <v>2110</v>
      </c>
      <c r="I54" s="32">
        <v>1614</v>
      </c>
      <c r="J54" s="32">
        <v>1906</v>
      </c>
      <c r="K54" s="32">
        <v>1751</v>
      </c>
      <c r="L54" s="28">
        <v>1879</v>
      </c>
      <c r="M54" s="32">
        <v>4156</v>
      </c>
      <c r="N54" s="32">
        <v>2092</v>
      </c>
      <c r="O54" s="32">
        <v>3630</v>
      </c>
      <c r="P54" s="28">
        <v>2281</v>
      </c>
      <c r="Q54" s="29">
        <v>2476</v>
      </c>
      <c r="R54" s="29">
        <v>1288</v>
      </c>
      <c r="S54" s="30">
        <v>2511</v>
      </c>
      <c r="T54" s="31"/>
      <c r="U54" s="32">
        <f t="shared" si="19"/>
        <v>9121</v>
      </c>
      <c r="V54" s="32">
        <f t="shared" si="20"/>
        <v>7381</v>
      </c>
      <c r="W54" s="32">
        <f t="shared" si="21"/>
        <v>11757</v>
      </c>
      <c r="X54" s="32">
        <f t="shared" si="22"/>
        <v>8556</v>
      </c>
      <c r="Y54" s="32" t="e">
        <f>SUM(#REF!)</f>
        <v>#REF!</v>
      </c>
    </row>
    <row r="55" spans="1:25" ht="19.7" customHeight="1">
      <c r="A55" s="33" t="s">
        <v>41</v>
      </c>
      <c r="B55" s="33"/>
      <c r="C55" s="33"/>
      <c r="D55" s="34">
        <f>-D53+D54</f>
        <v>1430</v>
      </c>
      <c r="E55" s="35">
        <f t="shared" ref="E55:K55" si="28">-E53+E54</f>
        <v>311</v>
      </c>
      <c r="F55" s="35">
        <f t="shared" si="28"/>
        <v>723</v>
      </c>
      <c r="G55" s="35">
        <f t="shared" si="28"/>
        <v>-215</v>
      </c>
      <c r="H55" s="34">
        <f t="shared" si="28"/>
        <v>1325</v>
      </c>
      <c r="I55" s="35">
        <f t="shared" si="28"/>
        <v>-1078</v>
      </c>
      <c r="J55" s="35">
        <f t="shared" si="28"/>
        <v>891</v>
      </c>
      <c r="K55" s="35">
        <f t="shared" si="28"/>
        <v>2280</v>
      </c>
      <c r="L55" s="34">
        <f t="shared" ref="L55:N55" si="29">-L53+L54</f>
        <v>1233</v>
      </c>
      <c r="M55" s="35">
        <f t="shared" ref="M55" si="30">-M53+M54</f>
        <v>1371</v>
      </c>
      <c r="N55" s="35">
        <f t="shared" si="29"/>
        <v>1739</v>
      </c>
      <c r="O55" s="35">
        <f t="shared" ref="O55:R55" si="31">-O53+O54</f>
        <v>2323</v>
      </c>
      <c r="P55" s="34">
        <f t="shared" si="31"/>
        <v>476</v>
      </c>
      <c r="Q55" s="35">
        <f t="shared" si="31"/>
        <v>831</v>
      </c>
      <c r="R55" s="35">
        <f t="shared" si="31"/>
        <v>1139</v>
      </c>
      <c r="S55" s="36">
        <f t="shared" ref="S55" si="32">-S53+S54</f>
        <v>1510</v>
      </c>
      <c r="T55" s="31"/>
      <c r="U55" s="35">
        <f t="shared" si="19"/>
        <v>2249</v>
      </c>
      <c r="V55" s="35">
        <f t="shared" si="20"/>
        <v>3418</v>
      </c>
      <c r="W55" s="35">
        <f t="shared" si="21"/>
        <v>6666</v>
      </c>
      <c r="X55" s="35">
        <f t="shared" si="22"/>
        <v>3956</v>
      </c>
      <c r="Y55" s="35" t="e">
        <f>SUM(#REF!)</f>
        <v>#REF!</v>
      </c>
    </row>
    <row r="56" spans="1:25" ht="19.7" customHeight="1">
      <c r="A56" s="4" t="s">
        <v>42</v>
      </c>
      <c r="D56" s="28">
        <v>-17</v>
      </c>
      <c r="E56" s="32">
        <v>-18</v>
      </c>
      <c r="F56" s="32">
        <v>6</v>
      </c>
      <c r="G56" s="32">
        <v>-4</v>
      </c>
      <c r="H56" s="28">
        <v>-33</v>
      </c>
      <c r="I56" s="32">
        <v>1</v>
      </c>
      <c r="J56" s="32">
        <v>-37</v>
      </c>
      <c r="K56" s="32">
        <v>19</v>
      </c>
      <c r="L56" s="28">
        <v>12</v>
      </c>
      <c r="M56" s="32">
        <v>36</v>
      </c>
      <c r="N56" s="32">
        <v>18</v>
      </c>
      <c r="O56" s="32">
        <v>-11</v>
      </c>
      <c r="P56" s="28">
        <v>3</v>
      </c>
      <c r="Q56" s="29">
        <v>48</v>
      </c>
      <c r="R56" s="29">
        <v>-18</v>
      </c>
      <c r="S56" s="30">
        <v>-2</v>
      </c>
      <c r="T56" s="31"/>
      <c r="U56" s="32">
        <f t="shared" si="19"/>
        <v>-33</v>
      </c>
      <c r="V56" s="32">
        <f t="shared" si="20"/>
        <v>-50</v>
      </c>
      <c r="W56" s="32">
        <f t="shared" si="21"/>
        <v>55</v>
      </c>
      <c r="X56" s="32">
        <f t="shared" si="22"/>
        <v>31</v>
      </c>
      <c r="Y56" s="32" t="e">
        <f>SUM(#REF!)</f>
        <v>#REF!</v>
      </c>
    </row>
    <row r="57" spans="1:25" ht="19.7" customHeight="1">
      <c r="A57" s="33" t="s">
        <v>43</v>
      </c>
      <c r="B57" s="33"/>
      <c r="C57" s="33"/>
      <c r="D57" s="34">
        <f>D52-D55+D56</f>
        <v>20792</v>
      </c>
      <c r="E57" s="35">
        <f t="shared" ref="E57:K57" si="33">E52-E55+E56</f>
        <v>29365</v>
      </c>
      <c r="F57" s="35">
        <f t="shared" si="33"/>
        <v>25751</v>
      </c>
      <c r="G57" s="35">
        <f t="shared" si="33"/>
        <v>42155</v>
      </c>
      <c r="H57" s="34">
        <f t="shared" si="33"/>
        <v>25811</v>
      </c>
      <c r="I57" s="35">
        <f t="shared" si="33"/>
        <v>29778</v>
      </c>
      <c r="J57" s="35">
        <f t="shared" si="33"/>
        <v>29293</v>
      </c>
      <c r="K57" s="35">
        <f t="shared" si="33"/>
        <v>27415</v>
      </c>
      <c r="L57" s="34">
        <f t="shared" ref="L57:N57" si="34">L52-L55+L56</f>
        <v>19452</v>
      </c>
      <c r="M57" s="35">
        <f t="shared" ref="M57" si="35">M52-M55+M56</f>
        <v>34110</v>
      </c>
      <c r="N57" s="35">
        <f t="shared" si="34"/>
        <v>27621</v>
      </c>
      <c r="O57" s="35">
        <f t="shared" ref="O57:R57" si="36">O52-O55+O56</f>
        <v>14501</v>
      </c>
      <c r="P57" s="34">
        <f t="shared" si="36"/>
        <v>10397</v>
      </c>
      <c r="Q57" s="35">
        <f t="shared" si="36"/>
        <v>4897</v>
      </c>
      <c r="R57" s="35">
        <f t="shared" si="36"/>
        <v>10868</v>
      </c>
      <c r="S57" s="36">
        <f t="shared" ref="S57" si="37">S52-S55+S56</f>
        <v>3793</v>
      </c>
      <c r="T57" s="31"/>
      <c r="U57" s="35">
        <f t="shared" ref="U57:V57" si="38">U52-U55+U56</f>
        <v>118063</v>
      </c>
      <c r="V57" s="35">
        <f t="shared" si="38"/>
        <v>112297</v>
      </c>
      <c r="W57" s="35">
        <f t="shared" ref="W57:X57" si="39">W52-W55+W56</f>
        <v>95684</v>
      </c>
      <c r="X57" s="35">
        <f t="shared" si="39"/>
        <v>29955</v>
      </c>
      <c r="Y57" s="35" t="e">
        <f>Y52-Y55+Y56</f>
        <v>#REF!</v>
      </c>
    </row>
    <row r="58" spans="1:25" ht="19.7" customHeight="1">
      <c r="A58" s="33" t="s">
        <v>44</v>
      </c>
      <c r="B58" s="33"/>
      <c r="C58" s="33"/>
      <c r="D58" s="34">
        <v>7718</v>
      </c>
      <c r="E58" s="35">
        <v>11539</v>
      </c>
      <c r="F58" s="35">
        <v>9114</v>
      </c>
      <c r="G58" s="35">
        <v>11240</v>
      </c>
      <c r="H58" s="34">
        <v>9332</v>
      </c>
      <c r="I58" s="35">
        <v>9415</v>
      </c>
      <c r="J58" s="35">
        <v>9245</v>
      </c>
      <c r="K58" s="35">
        <v>10606</v>
      </c>
      <c r="L58" s="34">
        <v>5092</v>
      </c>
      <c r="M58" s="35">
        <v>11093</v>
      </c>
      <c r="N58" s="35">
        <v>9533</v>
      </c>
      <c r="O58" s="35">
        <v>2660</v>
      </c>
      <c r="P58" s="34">
        <v>4010</v>
      </c>
      <c r="Q58" s="35">
        <v>3291</v>
      </c>
      <c r="R58" s="35">
        <v>10238</v>
      </c>
      <c r="S58" s="36">
        <v>2979</v>
      </c>
      <c r="T58" s="31"/>
      <c r="U58" s="35">
        <f>SUM(D58:G58)</f>
        <v>39611</v>
      </c>
      <c r="V58" s="35">
        <f>SUM(H58:K58)</f>
        <v>38598</v>
      </c>
      <c r="W58" s="35">
        <f>SUM(L58:O58)</f>
        <v>28378</v>
      </c>
      <c r="X58" s="35">
        <f>SUM(P58:S58)</f>
        <v>20518</v>
      </c>
      <c r="Y58" s="35" t="e">
        <f>SUM(#REF!)</f>
        <v>#REF!</v>
      </c>
    </row>
    <row r="59" spans="1:25" ht="19.7" customHeight="1">
      <c r="A59" s="33" t="s">
        <v>45</v>
      </c>
      <c r="B59" s="33"/>
      <c r="C59" s="33"/>
      <c r="D59" s="34">
        <v>1369</v>
      </c>
      <c r="E59" s="35">
        <v>1439</v>
      </c>
      <c r="F59" s="35">
        <v>1314</v>
      </c>
      <c r="G59" s="35">
        <v>1512</v>
      </c>
      <c r="H59" s="34">
        <v>1398</v>
      </c>
      <c r="I59" s="35">
        <v>1465</v>
      </c>
      <c r="J59" s="35">
        <v>1676</v>
      </c>
      <c r="K59" s="35">
        <v>598</v>
      </c>
      <c r="L59" s="34">
        <v>1374</v>
      </c>
      <c r="M59" s="35">
        <v>1460</v>
      </c>
      <c r="N59" s="35">
        <v>1216</v>
      </c>
      <c r="O59" s="35">
        <v>281</v>
      </c>
      <c r="P59" s="34">
        <v>1616</v>
      </c>
      <c r="Q59" s="35">
        <v>1375</v>
      </c>
      <c r="R59" s="35">
        <v>1518</v>
      </c>
      <c r="S59" s="36">
        <v>1439</v>
      </c>
      <c r="T59" s="31"/>
      <c r="U59" s="35">
        <f>SUM(D59:G59)</f>
        <v>5634</v>
      </c>
      <c r="V59" s="35">
        <f>SUM(H59:K59)</f>
        <v>5137</v>
      </c>
      <c r="W59" s="35">
        <f>SUM(L59:O59)</f>
        <v>4331</v>
      </c>
      <c r="X59" s="35">
        <f>SUM(P59:S59)</f>
        <v>5948</v>
      </c>
      <c r="Y59" s="35" t="e">
        <f>SUM(#REF!)</f>
        <v>#REF!</v>
      </c>
    </row>
    <row r="60" spans="1:25" ht="19.7" customHeight="1" thickBot="1">
      <c r="A60" s="94" t="s">
        <v>12</v>
      </c>
      <c r="B60" s="94"/>
      <c r="C60" s="94"/>
      <c r="D60" s="95">
        <f>D57-D58-D59</f>
        <v>11705</v>
      </c>
      <c r="E60" s="96">
        <f t="shared" ref="E60:K60" si="40">E57-E58-E59</f>
        <v>16387</v>
      </c>
      <c r="F60" s="96">
        <f t="shared" si="40"/>
        <v>15323</v>
      </c>
      <c r="G60" s="96">
        <f t="shared" si="40"/>
        <v>29403</v>
      </c>
      <c r="H60" s="95">
        <f>H57-H58-H59</f>
        <v>15081</v>
      </c>
      <c r="I60" s="96">
        <f t="shared" si="40"/>
        <v>18898</v>
      </c>
      <c r="J60" s="96">
        <f t="shared" si="40"/>
        <v>18372</v>
      </c>
      <c r="K60" s="96">
        <f t="shared" si="40"/>
        <v>16211</v>
      </c>
      <c r="L60" s="95">
        <f>L57-L58-L59</f>
        <v>12986</v>
      </c>
      <c r="M60" s="96">
        <f t="shared" ref="M60:N60" si="41">M57-M58-M59</f>
        <v>21557</v>
      </c>
      <c r="N60" s="96">
        <f t="shared" si="41"/>
        <v>16872</v>
      </c>
      <c r="O60" s="96">
        <f t="shared" ref="O60" si="42">O57-O58-O59</f>
        <v>11560</v>
      </c>
      <c r="P60" s="95">
        <f>P57-P58-P59</f>
        <v>4771</v>
      </c>
      <c r="Q60" s="96">
        <f t="shared" ref="Q60:S60" si="43">Q57-Q58-Q59</f>
        <v>231</v>
      </c>
      <c r="R60" s="96">
        <f t="shared" si="43"/>
        <v>-888</v>
      </c>
      <c r="S60" s="97">
        <f t="shared" si="43"/>
        <v>-625</v>
      </c>
      <c r="T60" s="31"/>
      <c r="U60" s="96">
        <f>SUM(D60:G60)</f>
        <v>72818</v>
      </c>
      <c r="V60" s="96">
        <f>SUM(H60:K60)</f>
        <v>68562</v>
      </c>
      <c r="W60" s="96">
        <f>SUM(L60:O60)</f>
        <v>62975</v>
      </c>
      <c r="X60" s="96">
        <f>SUM(P60:S60)</f>
        <v>3489</v>
      </c>
      <c r="Y60" s="96" t="e">
        <f>SUM(#REF!)</f>
        <v>#REF!</v>
      </c>
    </row>
    <row r="61" spans="1:25" ht="19.7" customHeight="1"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U61" s="98"/>
      <c r="V61" s="98"/>
      <c r="W61" s="98"/>
      <c r="X61" s="98"/>
      <c r="Y61" s="98"/>
    </row>
    <row r="63" spans="1:25" s="99" customFormat="1">
      <c r="A63" s="1" t="s">
        <v>46</v>
      </c>
      <c r="B63" s="1"/>
      <c r="C63" s="1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>
      <c r="A64" s="3"/>
      <c r="B64" s="3"/>
      <c r="C64" s="3"/>
    </row>
    <row r="65" spans="1:25">
      <c r="A65" s="8"/>
      <c r="B65" s="8"/>
      <c r="C65" s="8"/>
      <c r="D65" s="7"/>
      <c r="E65" s="8"/>
      <c r="F65" s="8"/>
      <c r="G65" s="8"/>
      <c r="H65" s="7"/>
      <c r="I65" s="8"/>
      <c r="J65" s="8"/>
      <c r="K65" s="8"/>
      <c r="L65" s="7"/>
      <c r="M65" s="8"/>
      <c r="N65" s="8"/>
      <c r="O65" s="8"/>
      <c r="P65" s="7"/>
      <c r="Q65" s="8"/>
      <c r="R65" s="8"/>
      <c r="S65" s="9"/>
      <c r="U65" s="8"/>
      <c r="V65" s="8"/>
      <c r="W65" s="8"/>
      <c r="X65" s="8"/>
      <c r="Y65" s="8"/>
    </row>
    <row r="66" spans="1:25">
      <c r="A66" s="3"/>
      <c r="B66" s="3"/>
      <c r="C66" s="3"/>
      <c r="D66" s="10" t="str">
        <f>D4</f>
        <v>FY2013</v>
      </c>
      <c r="E66" s="83"/>
      <c r="F66" s="83"/>
      <c r="G66" s="83"/>
      <c r="H66" s="10" t="str">
        <f>H4</f>
        <v>FY2014</v>
      </c>
      <c r="I66" s="83"/>
      <c r="J66" s="83"/>
      <c r="K66" s="83"/>
      <c r="L66" s="10" t="str">
        <f>L4</f>
        <v>FY2015</v>
      </c>
      <c r="M66" s="83"/>
      <c r="N66" s="83"/>
      <c r="O66" s="83"/>
      <c r="P66" s="10" t="str">
        <f>P4</f>
        <v>FY2016</v>
      </c>
      <c r="Q66" s="83"/>
      <c r="R66" s="83"/>
      <c r="S66" s="84"/>
      <c r="U66" s="13" t="str">
        <f>U4</f>
        <v>FY2013</v>
      </c>
      <c r="V66" s="13" t="str">
        <f>V4</f>
        <v>FY2014</v>
      </c>
      <c r="W66" s="13" t="str">
        <f>W4</f>
        <v>FY2015</v>
      </c>
      <c r="X66" s="13" t="str">
        <f>X4</f>
        <v>FY2016</v>
      </c>
      <c r="Y66" s="13" t="str">
        <f>Y4</f>
        <v>2018/3</v>
      </c>
    </row>
    <row r="67" spans="1:25" s="14" customFormat="1" ht="27.2" customHeight="1">
      <c r="A67" s="85" t="s">
        <v>47</v>
      </c>
      <c r="B67" s="85"/>
      <c r="C67" s="85"/>
      <c r="D67" s="15" t="s">
        <v>4</v>
      </c>
      <c r="E67" s="16" t="s">
        <v>5</v>
      </c>
      <c r="F67" s="16" t="s">
        <v>6</v>
      </c>
      <c r="G67" s="16" t="s">
        <v>7</v>
      </c>
      <c r="H67" s="15" t="s">
        <v>4</v>
      </c>
      <c r="I67" s="16" t="s">
        <v>5</v>
      </c>
      <c r="J67" s="16" t="s">
        <v>6</v>
      </c>
      <c r="K67" s="16" t="s">
        <v>7</v>
      </c>
      <c r="L67" s="15" t="s">
        <v>4</v>
      </c>
      <c r="M67" s="16" t="s">
        <v>5</v>
      </c>
      <c r="N67" s="16" t="str">
        <f>N5</f>
        <v>Q3</v>
      </c>
      <c r="O67" s="16" t="str">
        <f>O5</f>
        <v>Q4</v>
      </c>
      <c r="P67" s="15" t="s">
        <v>4</v>
      </c>
      <c r="Q67" s="16" t="s">
        <v>5</v>
      </c>
      <c r="R67" s="16" t="str">
        <f>R5</f>
        <v>Q3</v>
      </c>
      <c r="S67" s="17" t="str">
        <f>S5</f>
        <v>Q4</v>
      </c>
      <c r="T67" s="100"/>
      <c r="U67" s="18"/>
      <c r="V67" s="18"/>
      <c r="W67" s="18"/>
      <c r="X67" s="18"/>
      <c r="Y67" s="18"/>
    </row>
    <row r="68" spans="1:25" s="14" customFormat="1" ht="19.7" customHeight="1">
      <c r="B68" s="14" t="s">
        <v>48</v>
      </c>
      <c r="D68" s="129"/>
      <c r="E68" s="130"/>
      <c r="F68" s="130"/>
      <c r="G68" s="130"/>
      <c r="H68" s="28">
        <v>118595</v>
      </c>
      <c r="I68" s="29">
        <v>133590</v>
      </c>
      <c r="J68" s="29">
        <v>136529</v>
      </c>
      <c r="K68" s="29">
        <v>137722</v>
      </c>
      <c r="L68" s="28">
        <v>149727</v>
      </c>
      <c r="M68" s="29">
        <v>180196</v>
      </c>
      <c r="N68" s="29">
        <v>162672</v>
      </c>
      <c r="O68" s="29">
        <v>167547</v>
      </c>
      <c r="P68" s="28">
        <v>186957</v>
      </c>
      <c r="Q68" s="29">
        <v>184238</v>
      </c>
      <c r="R68" s="29">
        <v>193154</v>
      </c>
      <c r="S68" s="30">
        <v>126429</v>
      </c>
      <c r="T68" s="58"/>
      <c r="U68" s="29">
        <v>140047</v>
      </c>
      <c r="V68" s="29">
        <f>K68</f>
        <v>137722</v>
      </c>
      <c r="W68" s="29">
        <f>O68</f>
        <v>167547</v>
      </c>
      <c r="X68" s="29">
        <f t="shared" ref="X68:X80" si="44">S68</f>
        <v>126429</v>
      </c>
      <c r="Y68" s="29" t="e">
        <f>#REF!</f>
        <v>#REF!</v>
      </c>
    </row>
    <row r="69" spans="1:25" s="14" customFormat="1" ht="19.7" customHeight="1">
      <c r="B69" s="14" t="s">
        <v>49</v>
      </c>
      <c r="D69" s="129" t="s">
        <v>103</v>
      </c>
      <c r="E69" s="130"/>
      <c r="F69" s="130"/>
      <c r="G69" s="130"/>
      <c r="H69" s="28">
        <v>3106</v>
      </c>
      <c r="I69" s="29">
        <v>4313</v>
      </c>
      <c r="J69" s="29">
        <v>3696</v>
      </c>
      <c r="K69" s="29">
        <v>927</v>
      </c>
      <c r="L69" s="28">
        <v>845</v>
      </c>
      <c r="M69" s="29">
        <v>768</v>
      </c>
      <c r="N69" s="29">
        <v>499</v>
      </c>
      <c r="O69" s="29">
        <v>973</v>
      </c>
      <c r="P69" s="28">
        <v>4448</v>
      </c>
      <c r="Q69" s="29">
        <v>623</v>
      </c>
      <c r="R69" s="29">
        <v>658</v>
      </c>
      <c r="S69" s="30">
        <v>8662</v>
      </c>
      <c r="T69" s="58"/>
      <c r="U69" s="29">
        <v>4057</v>
      </c>
      <c r="V69" s="29">
        <f>K69</f>
        <v>927</v>
      </c>
      <c r="W69" s="29">
        <f>O69</f>
        <v>973</v>
      </c>
      <c r="X69" s="29">
        <f t="shared" si="44"/>
        <v>8662</v>
      </c>
      <c r="Y69" s="29" t="e">
        <f>#REF!</f>
        <v>#REF!</v>
      </c>
    </row>
    <row r="70" spans="1:25" s="14" customFormat="1" ht="19.7" customHeight="1">
      <c r="B70" s="100" t="s">
        <v>50</v>
      </c>
      <c r="D70" s="129" t="s">
        <v>104</v>
      </c>
      <c r="E70" s="130"/>
      <c r="F70" s="130"/>
      <c r="G70" s="130"/>
      <c r="H70" s="28">
        <v>515994</v>
      </c>
      <c r="I70" s="29">
        <v>533567</v>
      </c>
      <c r="J70" s="29">
        <v>555512</v>
      </c>
      <c r="K70" s="29">
        <v>553534</v>
      </c>
      <c r="L70" s="28">
        <v>562204</v>
      </c>
      <c r="M70" s="29">
        <v>552885</v>
      </c>
      <c r="N70" s="29">
        <v>549176</v>
      </c>
      <c r="O70" s="29">
        <v>564204</v>
      </c>
      <c r="P70" s="28">
        <v>509845</v>
      </c>
      <c r="Q70" s="29">
        <v>510345</v>
      </c>
      <c r="R70" s="29">
        <v>542450</v>
      </c>
      <c r="S70" s="30">
        <v>566315</v>
      </c>
      <c r="T70" s="58"/>
      <c r="U70" s="29">
        <v>544725</v>
      </c>
      <c r="V70" s="29">
        <f>+K70</f>
        <v>553534</v>
      </c>
      <c r="W70" s="29">
        <f>+O70</f>
        <v>564204</v>
      </c>
      <c r="X70" s="29">
        <f t="shared" si="44"/>
        <v>566315</v>
      </c>
      <c r="Y70" s="29" t="e">
        <f>#REF!</f>
        <v>#REF!</v>
      </c>
    </row>
    <row r="71" spans="1:25" s="14" customFormat="1" ht="19.7" customHeight="1">
      <c r="B71" s="14" t="s">
        <v>51</v>
      </c>
      <c r="D71" s="129"/>
      <c r="E71" s="130"/>
      <c r="F71" s="130"/>
      <c r="G71" s="130"/>
      <c r="H71" s="28">
        <v>250775</v>
      </c>
      <c r="I71" s="29">
        <v>253852</v>
      </c>
      <c r="J71" s="29">
        <v>256200</v>
      </c>
      <c r="K71" s="29">
        <v>260056</v>
      </c>
      <c r="L71" s="28">
        <v>268643</v>
      </c>
      <c r="M71" s="29">
        <v>271238</v>
      </c>
      <c r="N71" s="29">
        <v>269086</v>
      </c>
      <c r="O71" s="29">
        <v>272347</v>
      </c>
      <c r="P71" s="28">
        <v>269737</v>
      </c>
      <c r="Q71" s="29">
        <v>268935</v>
      </c>
      <c r="R71" s="29">
        <v>277251</v>
      </c>
      <c r="S71" s="30">
        <v>276575</v>
      </c>
      <c r="T71" s="58"/>
      <c r="U71" s="29">
        <v>249682</v>
      </c>
      <c r="V71" s="29">
        <f t="shared" ref="V71:V80" si="45">K71</f>
        <v>260056</v>
      </c>
      <c r="W71" s="29">
        <f t="shared" ref="W71:W80" si="46">O71</f>
        <v>272347</v>
      </c>
      <c r="X71" s="29">
        <f t="shared" si="44"/>
        <v>276575</v>
      </c>
      <c r="Y71" s="29" t="e">
        <f>#REF!</f>
        <v>#REF!</v>
      </c>
    </row>
    <row r="72" spans="1:25" s="14" customFormat="1" ht="19.7" customHeight="1">
      <c r="B72" s="14" t="s">
        <v>52</v>
      </c>
      <c r="D72" s="129"/>
      <c r="E72" s="130"/>
      <c r="F72" s="130"/>
      <c r="G72" s="130"/>
      <c r="H72" s="28">
        <v>203629</v>
      </c>
      <c r="I72" s="29">
        <v>211814</v>
      </c>
      <c r="J72" s="29">
        <v>240512</v>
      </c>
      <c r="K72" s="29">
        <v>224481</v>
      </c>
      <c r="L72" s="28">
        <v>232360</v>
      </c>
      <c r="M72" s="29">
        <v>227513</v>
      </c>
      <c r="N72" s="29">
        <v>234838</v>
      </c>
      <c r="O72" s="29">
        <v>207092</v>
      </c>
      <c r="P72" s="28">
        <v>206197</v>
      </c>
      <c r="Q72" s="29">
        <v>206803</v>
      </c>
      <c r="R72" s="29">
        <v>234717</v>
      </c>
      <c r="S72" s="30">
        <v>202551</v>
      </c>
      <c r="T72" s="58"/>
      <c r="U72" s="29">
        <v>194171</v>
      </c>
      <c r="V72" s="29">
        <f t="shared" si="45"/>
        <v>224481</v>
      </c>
      <c r="W72" s="29">
        <f t="shared" si="46"/>
        <v>207092</v>
      </c>
      <c r="X72" s="29">
        <f t="shared" si="44"/>
        <v>202551</v>
      </c>
      <c r="Y72" s="29" t="e">
        <f>#REF!</f>
        <v>#REF!</v>
      </c>
    </row>
    <row r="73" spans="1:25" s="14" customFormat="1" ht="19.7" customHeight="1">
      <c r="B73" s="14" t="s">
        <v>53</v>
      </c>
      <c r="D73" s="129"/>
      <c r="E73" s="130"/>
      <c r="F73" s="130"/>
      <c r="G73" s="130"/>
      <c r="H73" s="28">
        <v>41230</v>
      </c>
      <c r="I73" s="29">
        <v>39460</v>
      </c>
      <c r="J73" s="29">
        <v>41562</v>
      </c>
      <c r="K73" s="29">
        <v>39662</v>
      </c>
      <c r="L73" s="28">
        <v>50077</v>
      </c>
      <c r="M73" s="29">
        <v>46160</v>
      </c>
      <c r="N73" s="29">
        <v>47705</v>
      </c>
      <c r="O73" s="29">
        <v>61032</v>
      </c>
      <c r="P73" s="28">
        <v>54943</v>
      </c>
      <c r="Q73" s="29">
        <v>53250</v>
      </c>
      <c r="R73" s="29">
        <v>60600</v>
      </c>
      <c r="S73" s="30">
        <v>58682</v>
      </c>
      <c r="T73" s="58"/>
      <c r="U73" s="29">
        <v>34317</v>
      </c>
      <c r="V73" s="29">
        <f t="shared" si="45"/>
        <v>39662</v>
      </c>
      <c r="W73" s="29">
        <f t="shared" si="46"/>
        <v>61032</v>
      </c>
      <c r="X73" s="29">
        <f t="shared" si="44"/>
        <v>58682</v>
      </c>
      <c r="Y73" s="29" t="e">
        <f>#REF!</f>
        <v>#REF!</v>
      </c>
    </row>
    <row r="74" spans="1:25" s="14" customFormat="1" ht="19.7" customHeight="1">
      <c r="A74" s="33"/>
      <c r="B74" s="33"/>
      <c r="C74" s="33" t="s">
        <v>54</v>
      </c>
      <c r="D74" s="131">
        <f>SUM(D68:D73)</f>
        <v>0</v>
      </c>
      <c r="E74" s="132">
        <f t="shared" ref="E74:G74" si="47">SUM(E68:E73)</f>
        <v>0</v>
      </c>
      <c r="F74" s="132">
        <f t="shared" si="47"/>
        <v>0</v>
      </c>
      <c r="G74" s="132">
        <f t="shared" si="47"/>
        <v>0</v>
      </c>
      <c r="H74" s="34">
        <v>1133329</v>
      </c>
      <c r="I74" s="35">
        <f>SUM(I68:I73)</f>
        <v>1176596</v>
      </c>
      <c r="J74" s="35">
        <v>1234011</v>
      </c>
      <c r="K74" s="35">
        <v>1216382</v>
      </c>
      <c r="L74" s="34">
        <v>1263856</v>
      </c>
      <c r="M74" s="35">
        <f>SUM(M68:M73)</f>
        <v>1278760</v>
      </c>
      <c r="N74" s="35">
        <f>SUM(N68:N73)</f>
        <v>1263976</v>
      </c>
      <c r="O74" s="35">
        <f>SUM(O68:O73)</f>
        <v>1273195</v>
      </c>
      <c r="P74" s="34">
        <f t="shared" ref="P74:S74" si="48">SUM(P68:P73)</f>
        <v>1232127</v>
      </c>
      <c r="Q74" s="35">
        <f t="shared" si="48"/>
        <v>1224194</v>
      </c>
      <c r="R74" s="35">
        <f t="shared" si="48"/>
        <v>1308830</v>
      </c>
      <c r="S74" s="36">
        <f t="shared" si="48"/>
        <v>1239214</v>
      </c>
      <c r="T74" s="58"/>
      <c r="U74" s="35">
        <v>1166999</v>
      </c>
      <c r="V74" s="35">
        <f t="shared" si="45"/>
        <v>1216382</v>
      </c>
      <c r="W74" s="35">
        <f t="shared" si="46"/>
        <v>1273195</v>
      </c>
      <c r="X74" s="35">
        <f t="shared" si="44"/>
        <v>1239214</v>
      </c>
      <c r="Y74" s="35" t="e">
        <f>#REF!</f>
        <v>#REF!</v>
      </c>
    </row>
    <row r="75" spans="1:25" s="14" customFormat="1" ht="19.7" customHeight="1">
      <c r="B75" s="14" t="s">
        <v>55</v>
      </c>
      <c r="D75" s="129"/>
      <c r="E75" s="130"/>
      <c r="F75" s="130"/>
      <c r="G75" s="130"/>
      <c r="H75" s="28">
        <v>270277</v>
      </c>
      <c r="I75" s="29">
        <v>276266</v>
      </c>
      <c r="J75" s="29">
        <v>277778</v>
      </c>
      <c r="K75" s="29">
        <v>276617</v>
      </c>
      <c r="L75" s="28">
        <v>280405</v>
      </c>
      <c r="M75" s="29">
        <v>278171</v>
      </c>
      <c r="N75" s="29">
        <v>279598</v>
      </c>
      <c r="O75" s="29">
        <v>276551</v>
      </c>
      <c r="P75" s="28">
        <v>265117</v>
      </c>
      <c r="Q75" s="29">
        <v>267622</v>
      </c>
      <c r="R75" s="29">
        <v>274912</v>
      </c>
      <c r="S75" s="30">
        <v>271257</v>
      </c>
      <c r="T75" s="58"/>
      <c r="U75" s="29">
        <v>270702</v>
      </c>
      <c r="V75" s="29">
        <f t="shared" si="45"/>
        <v>276617</v>
      </c>
      <c r="W75" s="29">
        <f t="shared" si="46"/>
        <v>276551</v>
      </c>
      <c r="X75" s="29">
        <f t="shared" si="44"/>
        <v>271257</v>
      </c>
      <c r="Y75" s="29" t="e">
        <f>#REF!</f>
        <v>#REF!</v>
      </c>
    </row>
    <row r="76" spans="1:25" s="14" customFormat="1" ht="19.7" customHeight="1">
      <c r="B76" s="14" t="s">
        <v>51</v>
      </c>
      <c r="D76" s="129"/>
      <c r="E76" s="130"/>
      <c r="F76" s="130"/>
      <c r="G76" s="130"/>
      <c r="H76" s="28">
        <v>560451</v>
      </c>
      <c r="I76" s="29">
        <v>572871</v>
      </c>
      <c r="J76" s="29">
        <v>588888</v>
      </c>
      <c r="K76" s="29">
        <v>601797</v>
      </c>
      <c r="L76" s="28">
        <v>616956</v>
      </c>
      <c r="M76" s="29">
        <v>623984</v>
      </c>
      <c r="N76" s="29">
        <v>625137</v>
      </c>
      <c r="O76" s="29">
        <v>620171</v>
      </c>
      <c r="P76" s="28">
        <v>610370</v>
      </c>
      <c r="Q76" s="29">
        <v>618787</v>
      </c>
      <c r="R76" s="29">
        <v>636416</v>
      </c>
      <c r="S76" s="30">
        <v>655600</v>
      </c>
      <c r="T76" s="58"/>
      <c r="U76" s="29">
        <v>560892</v>
      </c>
      <c r="V76" s="29">
        <f t="shared" si="45"/>
        <v>601797</v>
      </c>
      <c r="W76" s="29">
        <f t="shared" si="46"/>
        <v>620171</v>
      </c>
      <c r="X76" s="29">
        <f t="shared" si="44"/>
        <v>655600</v>
      </c>
      <c r="Y76" s="29" t="e">
        <f>#REF!</f>
        <v>#REF!</v>
      </c>
    </row>
    <row r="77" spans="1:25" s="14" customFormat="1" ht="19.7" customHeight="1">
      <c r="B77" s="100" t="s">
        <v>56</v>
      </c>
      <c r="D77" s="129"/>
      <c r="E77" s="130"/>
      <c r="F77" s="130"/>
      <c r="G77" s="130"/>
      <c r="H77" s="28">
        <v>393949</v>
      </c>
      <c r="I77" s="29">
        <v>414223</v>
      </c>
      <c r="J77" s="29">
        <v>444668</v>
      </c>
      <c r="K77" s="29">
        <v>435752</v>
      </c>
      <c r="L77" s="28">
        <v>441720</v>
      </c>
      <c r="M77" s="29">
        <v>434506</v>
      </c>
      <c r="N77" s="29">
        <v>432306</v>
      </c>
      <c r="O77" s="29">
        <v>413836</v>
      </c>
      <c r="P77" s="28">
        <v>380787</v>
      </c>
      <c r="Q77" s="29">
        <v>374104</v>
      </c>
      <c r="R77" s="29">
        <v>405615</v>
      </c>
      <c r="S77" s="30">
        <v>388177</v>
      </c>
      <c r="T77" s="58"/>
      <c r="U77" s="29">
        <v>399354</v>
      </c>
      <c r="V77" s="29">
        <f t="shared" si="45"/>
        <v>435752</v>
      </c>
      <c r="W77" s="29">
        <f t="shared" si="46"/>
        <v>413836</v>
      </c>
      <c r="X77" s="29">
        <f t="shared" si="44"/>
        <v>388177</v>
      </c>
      <c r="Y77" s="29" t="e">
        <f>#REF!</f>
        <v>#REF!</v>
      </c>
    </row>
    <row r="78" spans="1:25" s="14" customFormat="1" ht="19.7" customHeight="1">
      <c r="B78" s="14" t="s">
        <v>57</v>
      </c>
      <c r="D78" s="129"/>
      <c r="E78" s="130"/>
      <c r="F78" s="130"/>
      <c r="G78" s="130"/>
      <c r="H78" s="28">
        <v>198211</v>
      </c>
      <c r="I78" s="29">
        <v>192631</v>
      </c>
      <c r="J78" s="29">
        <v>203498</v>
      </c>
      <c r="K78" s="29">
        <v>199659</v>
      </c>
      <c r="L78" s="28">
        <v>203513</v>
      </c>
      <c r="M78" s="29">
        <v>199974</v>
      </c>
      <c r="N78" s="29">
        <v>193038</v>
      </c>
      <c r="O78" s="29">
        <v>192708</v>
      </c>
      <c r="P78" s="28">
        <v>193758</v>
      </c>
      <c r="Q78" s="29">
        <v>193730</v>
      </c>
      <c r="R78" s="29">
        <v>209133</v>
      </c>
      <c r="S78" s="30">
        <v>205039</v>
      </c>
      <c r="T78" s="58"/>
      <c r="U78" s="29">
        <v>198671</v>
      </c>
      <c r="V78" s="29">
        <f t="shared" si="45"/>
        <v>199659</v>
      </c>
      <c r="W78" s="29">
        <f t="shared" si="46"/>
        <v>192708</v>
      </c>
      <c r="X78" s="29">
        <f t="shared" si="44"/>
        <v>205039</v>
      </c>
      <c r="Y78" s="29" t="e">
        <f>#REF!</f>
        <v>#REF!</v>
      </c>
    </row>
    <row r="79" spans="1:25" s="14" customFormat="1" ht="19.7" customHeight="1">
      <c r="A79" s="33"/>
      <c r="B79" s="33"/>
      <c r="C79" s="33" t="s">
        <v>58</v>
      </c>
      <c r="D79" s="131">
        <f>SUM(D75:D78)</f>
        <v>0</v>
      </c>
      <c r="E79" s="132">
        <f t="shared" ref="E79:G79" si="49">SUM(E75:E78)</f>
        <v>0</v>
      </c>
      <c r="F79" s="132">
        <f t="shared" si="49"/>
        <v>0</v>
      </c>
      <c r="G79" s="132">
        <f t="shared" si="49"/>
        <v>0</v>
      </c>
      <c r="H79" s="34">
        <v>1422888</v>
      </c>
      <c r="I79" s="35">
        <f>SUM(I75:I78)</f>
        <v>1455991</v>
      </c>
      <c r="J79" s="35">
        <v>1514832</v>
      </c>
      <c r="K79" s="35">
        <v>1513825</v>
      </c>
      <c r="L79" s="34">
        <v>1542594</v>
      </c>
      <c r="M79" s="35">
        <f>SUM(M75:M78)</f>
        <v>1536635</v>
      </c>
      <c r="N79" s="35">
        <f>SUM(N75:N78)</f>
        <v>1530079</v>
      </c>
      <c r="O79" s="35">
        <f>SUM(O75:O78)</f>
        <v>1503266</v>
      </c>
      <c r="P79" s="34">
        <f t="shared" ref="P79:S79" si="50">SUM(P75:P78)</f>
        <v>1450032</v>
      </c>
      <c r="Q79" s="35">
        <f t="shared" si="50"/>
        <v>1454243</v>
      </c>
      <c r="R79" s="35">
        <f t="shared" si="50"/>
        <v>1526076</v>
      </c>
      <c r="S79" s="36">
        <f t="shared" si="50"/>
        <v>1520073</v>
      </c>
      <c r="T79" s="58"/>
      <c r="U79" s="35">
        <v>1429619</v>
      </c>
      <c r="V79" s="35">
        <f t="shared" si="45"/>
        <v>1513825</v>
      </c>
      <c r="W79" s="35">
        <f t="shared" si="46"/>
        <v>1503266</v>
      </c>
      <c r="X79" s="35">
        <f t="shared" si="44"/>
        <v>1520073</v>
      </c>
      <c r="Y79" s="35" t="e">
        <f>#REF!</f>
        <v>#REF!</v>
      </c>
    </row>
    <row r="80" spans="1:25" s="14" customFormat="1" ht="19.7" customHeight="1" thickBot="1">
      <c r="A80" s="94"/>
      <c r="B80" s="94"/>
      <c r="C80" s="94" t="s">
        <v>59</v>
      </c>
      <c r="D80" s="133">
        <f>SUM(D79,D74)</f>
        <v>0</v>
      </c>
      <c r="E80" s="134">
        <f t="shared" ref="E80:G80" si="51">SUM(E79,E74)</f>
        <v>0</v>
      </c>
      <c r="F80" s="134">
        <f t="shared" si="51"/>
        <v>0</v>
      </c>
      <c r="G80" s="134">
        <f t="shared" si="51"/>
        <v>0</v>
      </c>
      <c r="H80" s="95">
        <v>2556217</v>
      </c>
      <c r="I80" s="96">
        <f>SUM(I74,I79)</f>
        <v>2632587</v>
      </c>
      <c r="J80" s="96">
        <v>2748843</v>
      </c>
      <c r="K80" s="96">
        <v>2730207</v>
      </c>
      <c r="L80" s="95">
        <v>2806450</v>
      </c>
      <c r="M80" s="96">
        <f t="shared" ref="M80:S80" si="52">SUM(M74,M79)</f>
        <v>2815395</v>
      </c>
      <c r="N80" s="96">
        <f t="shared" si="52"/>
        <v>2794055</v>
      </c>
      <c r="O80" s="96">
        <f t="shared" si="52"/>
        <v>2776461</v>
      </c>
      <c r="P80" s="95">
        <f t="shared" si="52"/>
        <v>2682159</v>
      </c>
      <c r="Q80" s="96">
        <f t="shared" si="52"/>
        <v>2678437</v>
      </c>
      <c r="R80" s="96">
        <f t="shared" si="52"/>
        <v>2834906</v>
      </c>
      <c r="S80" s="97">
        <f t="shared" si="52"/>
        <v>2759287</v>
      </c>
      <c r="T80" s="58"/>
      <c r="U80" s="96">
        <v>2596618</v>
      </c>
      <c r="V80" s="96">
        <f t="shared" si="45"/>
        <v>2730207</v>
      </c>
      <c r="W80" s="96">
        <f t="shared" si="46"/>
        <v>2776461</v>
      </c>
      <c r="X80" s="96">
        <f t="shared" si="44"/>
        <v>2759287</v>
      </c>
      <c r="Y80" s="96" t="e">
        <f>#REF!</f>
        <v>#REF!</v>
      </c>
    </row>
    <row r="81" spans="1:25" s="14" customFormat="1" ht="19.7" customHeight="1"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100"/>
      <c r="U81" s="61"/>
      <c r="V81" s="61"/>
      <c r="W81" s="61"/>
      <c r="X81" s="61"/>
      <c r="Y81" s="61"/>
    </row>
    <row r="82" spans="1:25" s="14" customFormat="1" ht="27.2" customHeight="1">
      <c r="A82" s="4" t="s">
        <v>60</v>
      </c>
      <c r="B82" s="4"/>
      <c r="C82" s="4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100"/>
      <c r="U82" s="58"/>
      <c r="V82" s="58"/>
      <c r="W82" s="58"/>
      <c r="X82" s="58"/>
      <c r="Y82" s="58"/>
    </row>
    <row r="83" spans="1:25" s="14" customFormat="1" ht="19.7" customHeight="1">
      <c r="B83" s="14" t="s">
        <v>61</v>
      </c>
      <c r="D83" s="129" t="s">
        <v>103</v>
      </c>
      <c r="E83" s="130"/>
      <c r="F83" s="130"/>
      <c r="G83" s="130"/>
      <c r="H83" s="28">
        <v>330834</v>
      </c>
      <c r="I83" s="29">
        <v>298138</v>
      </c>
      <c r="J83" s="29">
        <v>307965</v>
      </c>
      <c r="K83" s="29">
        <v>222065</v>
      </c>
      <c r="L83" s="28">
        <v>229638</v>
      </c>
      <c r="M83" s="29">
        <v>222069</v>
      </c>
      <c r="N83" s="29">
        <v>272504</v>
      </c>
      <c r="O83" s="29">
        <v>260755</v>
      </c>
      <c r="P83" s="28">
        <v>297118</v>
      </c>
      <c r="Q83" s="29">
        <v>286664</v>
      </c>
      <c r="R83" s="29">
        <v>345100</v>
      </c>
      <c r="S83" s="30">
        <v>229944</v>
      </c>
      <c r="T83" s="58"/>
      <c r="U83" s="29">
        <v>271768</v>
      </c>
      <c r="V83" s="29">
        <f t="shared" ref="V83:V99" si="53">K83</f>
        <v>222065</v>
      </c>
      <c r="W83" s="29">
        <f t="shared" ref="W83:W99" si="54">O83</f>
        <v>260755</v>
      </c>
      <c r="X83" s="29">
        <f t="shared" ref="X83:X99" si="55">S83</f>
        <v>229944</v>
      </c>
      <c r="Y83" s="29" t="e">
        <f>#REF!</f>
        <v>#REF!</v>
      </c>
    </row>
    <row r="84" spans="1:25" s="14" customFormat="1" ht="19.7" customHeight="1">
      <c r="B84" s="14" t="s">
        <v>62</v>
      </c>
      <c r="D84" s="129" t="s">
        <v>104</v>
      </c>
      <c r="E84" s="130"/>
      <c r="F84" s="130"/>
      <c r="G84" s="130"/>
      <c r="H84" s="28">
        <v>247402</v>
      </c>
      <c r="I84" s="29">
        <v>245725</v>
      </c>
      <c r="J84" s="29">
        <v>249256</v>
      </c>
      <c r="K84" s="29">
        <v>276986</v>
      </c>
      <c r="L84" s="28">
        <v>255535</v>
      </c>
      <c r="M84" s="29">
        <v>255582</v>
      </c>
      <c r="N84" s="29">
        <v>245952</v>
      </c>
      <c r="O84" s="29">
        <v>286123</v>
      </c>
      <c r="P84" s="28">
        <v>266030</v>
      </c>
      <c r="Q84" s="29">
        <v>266261</v>
      </c>
      <c r="R84" s="29">
        <v>275110</v>
      </c>
      <c r="S84" s="30">
        <v>295788</v>
      </c>
      <c r="T84" s="58"/>
      <c r="U84" s="29">
        <v>281957</v>
      </c>
      <c r="V84" s="29">
        <f t="shared" si="53"/>
        <v>276986</v>
      </c>
      <c r="W84" s="29">
        <f t="shared" si="54"/>
        <v>286123</v>
      </c>
      <c r="X84" s="29">
        <f t="shared" si="55"/>
        <v>295788</v>
      </c>
      <c r="Y84" s="29" t="e">
        <f>#REF!</f>
        <v>#REF!</v>
      </c>
    </row>
    <row r="85" spans="1:25" s="14" customFormat="1" ht="19.7" customHeight="1">
      <c r="B85" s="14" t="s">
        <v>63</v>
      </c>
      <c r="D85" s="129"/>
      <c r="E85" s="130"/>
      <c r="F85" s="130"/>
      <c r="G85" s="130"/>
      <c r="H85" s="28">
        <v>285889</v>
      </c>
      <c r="I85" s="29">
        <v>276677</v>
      </c>
      <c r="J85" s="29">
        <v>273577</v>
      </c>
      <c r="K85" s="29">
        <v>273088</v>
      </c>
      <c r="L85" s="28">
        <v>288064</v>
      </c>
      <c r="M85" s="29">
        <v>316822</v>
      </c>
      <c r="N85" s="29">
        <v>259994</v>
      </c>
      <c r="O85" s="29">
        <v>259990</v>
      </c>
      <c r="P85" s="28">
        <v>244481</v>
      </c>
      <c r="Q85" s="29">
        <v>229775</v>
      </c>
      <c r="R85" s="29">
        <v>268412</v>
      </c>
      <c r="S85" s="30">
        <v>281192</v>
      </c>
      <c r="T85" s="58"/>
      <c r="U85" s="29">
        <v>281966</v>
      </c>
      <c r="V85" s="29">
        <f t="shared" si="53"/>
        <v>273088</v>
      </c>
      <c r="W85" s="29">
        <f t="shared" si="54"/>
        <v>259990</v>
      </c>
      <c r="X85" s="29">
        <f t="shared" si="55"/>
        <v>281192</v>
      </c>
      <c r="Y85" s="29" t="e">
        <f>#REF!</f>
        <v>#REF!</v>
      </c>
    </row>
    <row r="86" spans="1:25" s="14" customFormat="1" ht="19.7" customHeight="1">
      <c r="A86" s="33"/>
      <c r="B86" s="33"/>
      <c r="C86" s="33" t="s">
        <v>64</v>
      </c>
      <c r="D86" s="131">
        <f>SUM(D83:D85)</f>
        <v>0</v>
      </c>
      <c r="E86" s="132">
        <f>SUM(E83:E85)</f>
        <v>0</v>
      </c>
      <c r="F86" s="132">
        <f t="shared" ref="F86:G86" si="56">SUM(F83:F85)</f>
        <v>0</v>
      </c>
      <c r="G86" s="132">
        <f t="shared" si="56"/>
        <v>0</v>
      </c>
      <c r="H86" s="34">
        <v>864125</v>
      </c>
      <c r="I86" s="35">
        <f>SUM(I83:I85)</f>
        <v>820540</v>
      </c>
      <c r="J86" s="35">
        <v>830798</v>
      </c>
      <c r="K86" s="35">
        <v>772139</v>
      </c>
      <c r="L86" s="34">
        <v>773237</v>
      </c>
      <c r="M86" s="35">
        <f t="shared" ref="M86:S86" si="57">SUM(M83:M85)</f>
        <v>794473</v>
      </c>
      <c r="N86" s="35">
        <f t="shared" si="57"/>
        <v>778450</v>
      </c>
      <c r="O86" s="35">
        <f t="shared" si="57"/>
        <v>806868</v>
      </c>
      <c r="P86" s="34">
        <f t="shared" si="57"/>
        <v>807629</v>
      </c>
      <c r="Q86" s="35">
        <f t="shared" si="57"/>
        <v>782700</v>
      </c>
      <c r="R86" s="35">
        <f t="shared" si="57"/>
        <v>888622</v>
      </c>
      <c r="S86" s="36">
        <f t="shared" si="57"/>
        <v>806924</v>
      </c>
      <c r="T86" s="58"/>
      <c r="U86" s="35">
        <v>835691</v>
      </c>
      <c r="V86" s="35">
        <f t="shared" si="53"/>
        <v>772139</v>
      </c>
      <c r="W86" s="35">
        <f t="shared" si="54"/>
        <v>806868</v>
      </c>
      <c r="X86" s="35">
        <f t="shared" si="55"/>
        <v>806924</v>
      </c>
      <c r="Y86" s="35" t="e">
        <f>#REF!</f>
        <v>#REF!</v>
      </c>
    </row>
    <row r="87" spans="1:25" s="14" customFormat="1" ht="19.7" customHeight="1">
      <c r="A87" s="4"/>
      <c r="B87" s="4" t="s">
        <v>65</v>
      </c>
      <c r="C87" s="4"/>
      <c r="D87" s="129"/>
      <c r="E87" s="130"/>
      <c r="F87" s="130"/>
      <c r="G87" s="130"/>
      <c r="H87" s="28">
        <v>392441</v>
      </c>
      <c r="I87" s="29">
        <v>475548</v>
      </c>
      <c r="J87" s="29">
        <v>511932</v>
      </c>
      <c r="K87" s="29">
        <v>568515</v>
      </c>
      <c r="L87" s="28">
        <v>614513</v>
      </c>
      <c r="M87" s="29">
        <v>615072</v>
      </c>
      <c r="N87" s="29">
        <v>612956</v>
      </c>
      <c r="O87" s="29">
        <v>592045</v>
      </c>
      <c r="P87" s="28">
        <v>584341</v>
      </c>
      <c r="Q87" s="29">
        <v>619196</v>
      </c>
      <c r="R87" s="29">
        <v>599899</v>
      </c>
      <c r="S87" s="30">
        <v>629799</v>
      </c>
      <c r="T87" s="58"/>
      <c r="U87" s="29">
        <v>452396</v>
      </c>
      <c r="V87" s="29">
        <f t="shared" si="53"/>
        <v>568515</v>
      </c>
      <c r="W87" s="29">
        <f t="shared" si="54"/>
        <v>592045</v>
      </c>
      <c r="X87" s="29">
        <f t="shared" si="55"/>
        <v>629799</v>
      </c>
      <c r="Y87" s="29" t="e">
        <f>#REF!</f>
        <v>#REF!</v>
      </c>
    </row>
    <row r="88" spans="1:25" s="14" customFormat="1" ht="19.7" customHeight="1">
      <c r="B88" s="14" t="s">
        <v>66</v>
      </c>
      <c r="D88" s="129"/>
      <c r="E88" s="130"/>
      <c r="F88" s="130"/>
      <c r="G88" s="130"/>
      <c r="H88" s="28">
        <v>119502</v>
      </c>
      <c r="I88" s="29">
        <v>115694</v>
      </c>
      <c r="J88" s="29">
        <v>134668</v>
      </c>
      <c r="K88" s="29">
        <v>144153</v>
      </c>
      <c r="L88" s="28">
        <v>143926</v>
      </c>
      <c r="M88" s="29">
        <v>136584</v>
      </c>
      <c r="N88" s="29">
        <v>132598</v>
      </c>
      <c r="O88" s="29">
        <v>139049</v>
      </c>
      <c r="P88" s="28">
        <v>130262</v>
      </c>
      <c r="Q88" s="29">
        <v>125970</v>
      </c>
      <c r="R88" s="29">
        <v>132893</v>
      </c>
      <c r="S88" s="30">
        <v>120725</v>
      </c>
      <c r="T88" s="58"/>
      <c r="U88" s="29">
        <v>124554</v>
      </c>
      <c r="V88" s="29">
        <f t="shared" si="53"/>
        <v>144153</v>
      </c>
      <c r="W88" s="29">
        <f t="shared" si="54"/>
        <v>139049</v>
      </c>
      <c r="X88" s="29">
        <f t="shared" si="55"/>
        <v>120725</v>
      </c>
      <c r="Y88" s="29" t="e">
        <f>#REF!</f>
        <v>#REF!</v>
      </c>
    </row>
    <row r="89" spans="1:25" s="14" customFormat="1" ht="19.7" customHeight="1">
      <c r="A89" s="85"/>
      <c r="B89" s="85" t="s">
        <v>67</v>
      </c>
      <c r="C89" s="85"/>
      <c r="D89" s="129"/>
      <c r="E89" s="130"/>
      <c r="F89" s="130"/>
      <c r="G89" s="130"/>
      <c r="H89" s="28">
        <v>91525</v>
      </c>
      <c r="I89" s="29">
        <v>88829</v>
      </c>
      <c r="J89" s="29">
        <v>92790</v>
      </c>
      <c r="K89" s="29">
        <v>91088</v>
      </c>
      <c r="L89" s="28">
        <v>92686</v>
      </c>
      <c r="M89" s="29">
        <v>92512</v>
      </c>
      <c r="N89" s="29">
        <v>90263</v>
      </c>
      <c r="O89" s="29">
        <v>90735</v>
      </c>
      <c r="P89" s="28">
        <v>90138</v>
      </c>
      <c r="Q89" s="29">
        <v>90290</v>
      </c>
      <c r="R89" s="29">
        <v>83556</v>
      </c>
      <c r="S89" s="30">
        <v>84962</v>
      </c>
      <c r="T89" s="58"/>
      <c r="U89" s="29">
        <v>89581</v>
      </c>
      <c r="V89" s="29">
        <f t="shared" si="53"/>
        <v>91088</v>
      </c>
      <c r="W89" s="29">
        <f t="shared" si="54"/>
        <v>90735</v>
      </c>
      <c r="X89" s="29">
        <f t="shared" si="55"/>
        <v>84962</v>
      </c>
      <c r="Y89" s="29" t="e">
        <f>#REF!</f>
        <v>#REF!</v>
      </c>
    </row>
    <row r="90" spans="1:25" s="14" customFormat="1" ht="19.7" customHeight="1">
      <c r="A90" s="33"/>
      <c r="B90" s="33"/>
      <c r="C90" s="33" t="s">
        <v>68</v>
      </c>
      <c r="D90" s="131">
        <f>SUM(D87:D89)</f>
        <v>0</v>
      </c>
      <c r="E90" s="132">
        <f t="shared" ref="E90:G90" si="58">SUM(E87:E89)</f>
        <v>0</v>
      </c>
      <c r="F90" s="132">
        <f t="shared" si="58"/>
        <v>0</v>
      </c>
      <c r="G90" s="132">
        <f t="shared" si="58"/>
        <v>0</v>
      </c>
      <c r="H90" s="34">
        <v>603468</v>
      </c>
      <c r="I90" s="35">
        <f>SUM(I87:I89)</f>
        <v>680071</v>
      </c>
      <c r="J90" s="35">
        <v>739390</v>
      </c>
      <c r="K90" s="35">
        <v>803756</v>
      </c>
      <c r="L90" s="34">
        <v>851125</v>
      </c>
      <c r="M90" s="35">
        <f t="shared" ref="M90:S90" si="59">SUM(M87:M89)</f>
        <v>844168</v>
      </c>
      <c r="N90" s="35">
        <f t="shared" si="59"/>
        <v>835817</v>
      </c>
      <c r="O90" s="35">
        <f t="shared" si="59"/>
        <v>821829</v>
      </c>
      <c r="P90" s="34">
        <f t="shared" si="59"/>
        <v>804741</v>
      </c>
      <c r="Q90" s="35">
        <f t="shared" si="59"/>
        <v>835456</v>
      </c>
      <c r="R90" s="35">
        <f t="shared" si="59"/>
        <v>816348</v>
      </c>
      <c r="S90" s="36">
        <f t="shared" si="59"/>
        <v>835486</v>
      </c>
      <c r="T90" s="58"/>
      <c r="U90" s="35">
        <v>666531</v>
      </c>
      <c r="V90" s="35">
        <f t="shared" si="53"/>
        <v>803756</v>
      </c>
      <c r="W90" s="35">
        <f t="shared" si="54"/>
        <v>821829</v>
      </c>
      <c r="X90" s="35">
        <f t="shared" si="55"/>
        <v>835486</v>
      </c>
      <c r="Y90" s="35" t="e">
        <f>#REF!</f>
        <v>#REF!</v>
      </c>
    </row>
    <row r="91" spans="1:25" s="14" customFormat="1" ht="19.7" customHeight="1">
      <c r="A91" s="4"/>
      <c r="B91" s="4" t="s">
        <v>69</v>
      </c>
      <c r="C91" s="4"/>
      <c r="D91" s="129"/>
      <c r="E91" s="130"/>
      <c r="F91" s="130"/>
      <c r="G91" s="130"/>
      <c r="H91" s="28">
        <v>135364</v>
      </c>
      <c r="I91" s="29">
        <v>135364</v>
      </c>
      <c r="J91" s="29">
        <v>135364</v>
      </c>
      <c r="K91" s="29">
        <v>135364</v>
      </c>
      <c r="L91" s="28">
        <v>135364</v>
      </c>
      <c r="M91" s="29">
        <v>135364</v>
      </c>
      <c r="N91" s="29">
        <v>135364</v>
      </c>
      <c r="O91" s="29">
        <v>135364</v>
      </c>
      <c r="P91" s="28">
        <v>135364</v>
      </c>
      <c r="Q91" s="29">
        <v>135364</v>
      </c>
      <c r="R91" s="29">
        <v>135364</v>
      </c>
      <c r="S91" s="30">
        <v>135364</v>
      </c>
      <c r="T91" s="58"/>
      <c r="U91" s="29">
        <v>135364</v>
      </c>
      <c r="V91" s="29">
        <f t="shared" si="53"/>
        <v>135364</v>
      </c>
      <c r="W91" s="29">
        <f t="shared" si="54"/>
        <v>135364</v>
      </c>
      <c r="X91" s="29">
        <f t="shared" si="55"/>
        <v>135364</v>
      </c>
      <c r="Y91" s="29" t="e">
        <f>#REF!</f>
        <v>#REF!</v>
      </c>
    </row>
    <row r="92" spans="1:25" s="14" customFormat="1" ht="19.7" customHeight="1">
      <c r="A92" s="4"/>
      <c r="B92" s="4" t="s">
        <v>70</v>
      </c>
      <c r="C92" s="4"/>
      <c r="D92" s="129"/>
      <c r="E92" s="130"/>
      <c r="F92" s="130"/>
      <c r="G92" s="130"/>
      <c r="H92" s="28">
        <v>186083</v>
      </c>
      <c r="I92" s="29">
        <v>186083</v>
      </c>
      <c r="J92" s="29">
        <v>186083</v>
      </c>
      <c r="K92" s="29">
        <v>186083</v>
      </c>
      <c r="L92" s="28">
        <v>186083</v>
      </c>
      <c r="M92" s="29">
        <v>186423</v>
      </c>
      <c r="N92" s="29">
        <v>186423</v>
      </c>
      <c r="O92" s="29">
        <v>186423</v>
      </c>
      <c r="P92" s="28">
        <v>186423</v>
      </c>
      <c r="Q92" s="29">
        <v>186423</v>
      </c>
      <c r="R92" s="29">
        <v>186423</v>
      </c>
      <c r="S92" s="30">
        <v>186423</v>
      </c>
      <c r="T92" s="58"/>
      <c r="U92" s="29">
        <v>186083</v>
      </c>
      <c r="V92" s="29">
        <f t="shared" si="53"/>
        <v>186083</v>
      </c>
      <c r="W92" s="29">
        <f t="shared" si="54"/>
        <v>186423</v>
      </c>
      <c r="X92" s="29">
        <f t="shared" si="55"/>
        <v>186423</v>
      </c>
      <c r="Y92" s="29" t="e">
        <f>#REF!</f>
        <v>#REF!</v>
      </c>
    </row>
    <row r="93" spans="1:25" s="14" customFormat="1" ht="19.7" customHeight="1">
      <c r="B93" s="14" t="s">
        <v>71</v>
      </c>
      <c r="D93" s="129"/>
      <c r="E93" s="130"/>
      <c r="F93" s="130"/>
      <c r="G93" s="130"/>
      <c r="H93" s="28">
        <v>628460</v>
      </c>
      <c r="I93" s="29">
        <v>647357</v>
      </c>
      <c r="J93" s="29">
        <v>642927</v>
      </c>
      <c r="K93" s="29">
        <v>646468</v>
      </c>
      <c r="L93" s="28">
        <v>647131</v>
      </c>
      <c r="M93" s="29">
        <v>668688</v>
      </c>
      <c r="N93" s="29">
        <v>674379</v>
      </c>
      <c r="O93" s="29">
        <v>678424</v>
      </c>
      <c r="P93" s="28">
        <v>670509</v>
      </c>
      <c r="Q93" s="29">
        <v>670588</v>
      </c>
      <c r="R93" s="29">
        <v>653388</v>
      </c>
      <c r="S93" s="30">
        <v>657443</v>
      </c>
      <c r="T93" s="58"/>
      <c r="U93" s="29">
        <v>625340</v>
      </c>
      <c r="V93" s="29">
        <f t="shared" si="53"/>
        <v>646468</v>
      </c>
      <c r="W93" s="29">
        <f t="shared" si="54"/>
        <v>678424</v>
      </c>
      <c r="X93" s="29">
        <f t="shared" si="55"/>
        <v>657443</v>
      </c>
      <c r="Y93" s="29" t="e">
        <f>#REF!</f>
        <v>#REF!</v>
      </c>
    </row>
    <row r="94" spans="1:25" s="14" customFormat="1" ht="19.7" customHeight="1">
      <c r="B94" s="14" t="s">
        <v>72</v>
      </c>
      <c r="D94" s="135"/>
      <c r="E94" s="136"/>
      <c r="F94" s="136"/>
      <c r="G94" s="136"/>
      <c r="H94" s="65">
        <v>110225</v>
      </c>
      <c r="I94" s="58">
        <v>132893</v>
      </c>
      <c r="J94" s="58">
        <v>182223</v>
      </c>
      <c r="K94" s="58">
        <v>153547</v>
      </c>
      <c r="L94" s="65">
        <v>179746</v>
      </c>
      <c r="M94" s="58">
        <v>154033</v>
      </c>
      <c r="N94" s="58">
        <v>150638</v>
      </c>
      <c r="O94" s="58">
        <v>114914</v>
      </c>
      <c r="P94" s="65">
        <v>44270</v>
      </c>
      <c r="Q94" s="58">
        <v>33282</v>
      </c>
      <c r="R94" s="58">
        <v>118610</v>
      </c>
      <c r="S94" s="66">
        <v>100194</v>
      </c>
      <c r="T94" s="58"/>
      <c r="U94" s="31">
        <v>119904</v>
      </c>
      <c r="V94" s="31">
        <f t="shared" si="53"/>
        <v>153547</v>
      </c>
      <c r="W94" s="31">
        <f t="shared" si="54"/>
        <v>114914</v>
      </c>
      <c r="X94" s="31">
        <f t="shared" si="55"/>
        <v>100194</v>
      </c>
      <c r="Y94" s="31" t="e">
        <f>#REF!</f>
        <v>#REF!</v>
      </c>
    </row>
    <row r="95" spans="1:25" s="14" customFormat="1" ht="19.7" customHeight="1">
      <c r="A95" s="85"/>
      <c r="B95" s="85" t="s">
        <v>73</v>
      </c>
      <c r="C95" s="85"/>
      <c r="D95" s="137"/>
      <c r="E95" s="138"/>
      <c r="F95" s="138"/>
      <c r="G95" s="138"/>
      <c r="H95" s="101">
        <v>-37284</v>
      </c>
      <c r="I95" s="102">
        <v>-37287</v>
      </c>
      <c r="J95" s="102">
        <v>-37291</v>
      </c>
      <c r="K95" s="102">
        <v>-37295</v>
      </c>
      <c r="L95" s="101">
        <v>-37299</v>
      </c>
      <c r="M95" s="102">
        <v>-37304</v>
      </c>
      <c r="N95" s="102">
        <v>-37310</v>
      </c>
      <c r="O95" s="102">
        <v>-37312</v>
      </c>
      <c r="P95" s="101">
        <v>-37313</v>
      </c>
      <c r="Q95" s="102">
        <v>-37314</v>
      </c>
      <c r="R95" s="102">
        <v>-37315</v>
      </c>
      <c r="S95" s="103">
        <v>-37318</v>
      </c>
      <c r="T95" s="58"/>
      <c r="U95" s="102">
        <v>-37278</v>
      </c>
      <c r="V95" s="102">
        <f t="shared" si="53"/>
        <v>-37295</v>
      </c>
      <c r="W95" s="102">
        <f t="shared" si="54"/>
        <v>-37312</v>
      </c>
      <c r="X95" s="102">
        <f t="shared" si="55"/>
        <v>-37318</v>
      </c>
      <c r="Y95" s="102" t="e">
        <f>#REF!</f>
        <v>#REF!</v>
      </c>
    </row>
    <row r="96" spans="1:25" s="14" customFormat="1" ht="19.7" customHeight="1">
      <c r="A96" s="85"/>
      <c r="B96" s="85"/>
      <c r="C96" s="85" t="s">
        <v>74</v>
      </c>
      <c r="D96" s="139">
        <f>SUM(D91:D95)</f>
        <v>0</v>
      </c>
      <c r="E96" s="140">
        <f t="shared" ref="E96:G96" si="60">SUM(E91:E95)</f>
        <v>0</v>
      </c>
      <c r="F96" s="140">
        <f t="shared" si="60"/>
        <v>0</v>
      </c>
      <c r="G96" s="140">
        <f t="shared" si="60"/>
        <v>0</v>
      </c>
      <c r="H96" s="104">
        <v>1022848</v>
      </c>
      <c r="I96" s="105">
        <f>SUM(I91:I95)</f>
        <v>1064410</v>
      </c>
      <c r="J96" s="105">
        <v>1109306</v>
      </c>
      <c r="K96" s="105">
        <v>1084167</v>
      </c>
      <c r="L96" s="104">
        <v>1111025</v>
      </c>
      <c r="M96" s="105">
        <f t="shared" ref="M96:S96" si="61">SUM(M91:M95)</f>
        <v>1107204</v>
      </c>
      <c r="N96" s="105">
        <f t="shared" si="61"/>
        <v>1109494</v>
      </c>
      <c r="O96" s="105">
        <f t="shared" si="61"/>
        <v>1077813</v>
      </c>
      <c r="P96" s="104">
        <f t="shared" si="61"/>
        <v>999253</v>
      </c>
      <c r="Q96" s="105">
        <f t="shared" si="61"/>
        <v>988343</v>
      </c>
      <c r="R96" s="105">
        <f t="shared" si="61"/>
        <v>1056470</v>
      </c>
      <c r="S96" s="106">
        <f t="shared" si="61"/>
        <v>1042106</v>
      </c>
      <c r="T96" s="58"/>
      <c r="U96" s="105">
        <v>1029413</v>
      </c>
      <c r="V96" s="105">
        <f t="shared" si="53"/>
        <v>1084167</v>
      </c>
      <c r="W96" s="105">
        <f t="shared" si="54"/>
        <v>1077813</v>
      </c>
      <c r="X96" s="105">
        <f t="shared" si="55"/>
        <v>1042106</v>
      </c>
      <c r="Y96" s="105" t="e">
        <f>#REF!</f>
        <v>#REF!</v>
      </c>
    </row>
    <row r="97" spans="1:25" s="14" customFormat="1" ht="19.7" customHeight="1">
      <c r="A97" s="33"/>
      <c r="B97" s="33" t="s">
        <v>75</v>
      </c>
      <c r="C97" s="33"/>
      <c r="D97" s="141"/>
      <c r="E97" s="142"/>
      <c r="F97" s="142"/>
      <c r="G97" s="142"/>
      <c r="H97" s="107">
        <v>65776</v>
      </c>
      <c r="I97" s="108">
        <v>67566</v>
      </c>
      <c r="J97" s="108">
        <v>69349</v>
      </c>
      <c r="K97" s="108">
        <v>70145</v>
      </c>
      <c r="L97" s="107">
        <v>71063</v>
      </c>
      <c r="M97" s="108">
        <v>69550</v>
      </c>
      <c r="N97" s="108">
        <v>70294</v>
      </c>
      <c r="O97" s="108">
        <v>69951</v>
      </c>
      <c r="P97" s="107">
        <v>70536</v>
      </c>
      <c r="Q97" s="108">
        <v>71938</v>
      </c>
      <c r="R97" s="108">
        <v>73466</v>
      </c>
      <c r="S97" s="109">
        <v>74771</v>
      </c>
      <c r="T97" s="58"/>
      <c r="U97" s="108">
        <v>64983</v>
      </c>
      <c r="V97" s="108">
        <f t="shared" si="53"/>
        <v>70145</v>
      </c>
      <c r="W97" s="108">
        <f t="shared" si="54"/>
        <v>69951</v>
      </c>
      <c r="X97" s="108">
        <f t="shared" si="55"/>
        <v>74771</v>
      </c>
      <c r="Y97" s="108" t="e">
        <f>#REF!</f>
        <v>#REF!</v>
      </c>
    </row>
    <row r="98" spans="1:25" s="14" customFormat="1" ht="19.7" customHeight="1">
      <c r="A98" s="4"/>
      <c r="B98" s="4"/>
      <c r="C98" s="4" t="s">
        <v>76</v>
      </c>
      <c r="D98" s="143">
        <f>SUM(D96:D97)</f>
        <v>0</v>
      </c>
      <c r="E98" s="144">
        <f t="shared" ref="E98:G98" si="62">SUM(E96:E97)</f>
        <v>0</v>
      </c>
      <c r="F98" s="144">
        <f t="shared" si="62"/>
        <v>0</v>
      </c>
      <c r="G98" s="144">
        <f t="shared" si="62"/>
        <v>0</v>
      </c>
      <c r="H98" s="28">
        <v>1088624</v>
      </c>
      <c r="I98" s="29">
        <f>SUM(I96:I97)</f>
        <v>1131976</v>
      </c>
      <c r="J98" s="29">
        <v>1178655</v>
      </c>
      <c r="K98" s="29">
        <v>1154312</v>
      </c>
      <c r="L98" s="28">
        <v>1182088</v>
      </c>
      <c r="M98" s="29">
        <f t="shared" ref="M98:S98" si="63">SUM(M96:M97)</f>
        <v>1176754</v>
      </c>
      <c r="N98" s="29">
        <f t="shared" si="63"/>
        <v>1179788</v>
      </c>
      <c r="O98" s="29">
        <f t="shared" si="63"/>
        <v>1147764</v>
      </c>
      <c r="P98" s="28">
        <f t="shared" si="63"/>
        <v>1069789</v>
      </c>
      <c r="Q98" s="29">
        <f t="shared" si="63"/>
        <v>1060281</v>
      </c>
      <c r="R98" s="29">
        <f t="shared" si="63"/>
        <v>1129936</v>
      </c>
      <c r="S98" s="30">
        <f t="shared" si="63"/>
        <v>1116877</v>
      </c>
      <c r="T98" s="58"/>
      <c r="U98" s="32">
        <v>1094396</v>
      </c>
      <c r="V98" s="32">
        <f t="shared" si="53"/>
        <v>1154312</v>
      </c>
      <c r="W98" s="32">
        <f t="shared" si="54"/>
        <v>1147764</v>
      </c>
      <c r="X98" s="32">
        <f t="shared" si="55"/>
        <v>1116877</v>
      </c>
      <c r="Y98" s="32" t="e">
        <f>#REF!</f>
        <v>#REF!</v>
      </c>
    </row>
    <row r="99" spans="1:25" s="14" customFormat="1" ht="19.7" customHeight="1" thickBot="1">
      <c r="A99" s="94"/>
      <c r="B99" s="94"/>
      <c r="C99" s="94" t="s">
        <v>77</v>
      </c>
      <c r="D99" s="133">
        <f>SUM(D90,D86,D98)</f>
        <v>0</v>
      </c>
      <c r="E99" s="134">
        <f t="shared" ref="E99:G99" si="64">SUM(E90,E86,E98)</f>
        <v>0</v>
      </c>
      <c r="F99" s="134">
        <f t="shared" si="64"/>
        <v>0</v>
      </c>
      <c r="G99" s="134">
        <f t="shared" si="64"/>
        <v>0</v>
      </c>
      <c r="H99" s="95">
        <v>2556217</v>
      </c>
      <c r="I99" s="96">
        <f>SUM(I86,I90,I98)</f>
        <v>2632587</v>
      </c>
      <c r="J99" s="96">
        <v>2748843</v>
      </c>
      <c r="K99" s="96">
        <v>2730207</v>
      </c>
      <c r="L99" s="95">
        <v>2806207</v>
      </c>
      <c r="M99" s="96">
        <f>SUM(M86,M90,M98)</f>
        <v>2815395</v>
      </c>
      <c r="N99" s="96">
        <f>SUM(N86,N90,N98)</f>
        <v>2794055</v>
      </c>
      <c r="O99" s="96">
        <f>SUM(O86,O90,O98)</f>
        <v>2776461</v>
      </c>
      <c r="P99" s="95">
        <f t="shared" ref="P99:R99" si="65">SUM(P86,P90,P98)</f>
        <v>2682159</v>
      </c>
      <c r="Q99" s="96">
        <f t="shared" si="65"/>
        <v>2678437</v>
      </c>
      <c r="R99" s="96">
        <f t="shared" si="65"/>
        <v>2834906</v>
      </c>
      <c r="S99" s="97">
        <f>SUM(S86,S90,S98)</f>
        <v>2759287</v>
      </c>
      <c r="T99" s="58"/>
      <c r="U99" s="96">
        <v>2596618</v>
      </c>
      <c r="V99" s="96">
        <f t="shared" si="53"/>
        <v>2730207</v>
      </c>
      <c r="W99" s="96">
        <f t="shared" si="54"/>
        <v>2776461</v>
      </c>
      <c r="X99" s="96">
        <f t="shared" si="55"/>
        <v>2759287</v>
      </c>
      <c r="Y99" s="96" t="e">
        <f>#REF!</f>
        <v>#REF!</v>
      </c>
    </row>
    <row r="102" spans="1:25" s="99" customFormat="1">
      <c r="A102" s="1" t="s">
        <v>78</v>
      </c>
      <c r="B102" s="1"/>
      <c r="C102" s="1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4" spans="1:25">
      <c r="A104" s="8"/>
      <c r="B104" s="8"/>
      <c r="C104" s="8"/>
      <c r="D104" s="7"/>
      <c r="E104" s="8"/>
      <c r="F104" s="8"/>
      <c r="G104" s="8"/>
      <c r="H104" s="7"/>
      <c r="I104" s="8"/>
      <c r="J104" s="8"/>
      <c r="K104" s="8"/>
      <c r="L104" s="7"/>
      <c r="M104" s="8"/>
      <c r="N104" s="8"/>
      <c r="O104" s="8"/>
      <c r="P104" s="7"/>
      <c r="Q104" s="8"/>
      <c r="R104" s="8"/>
      <c r="S104" s="9"/>
      <c r="U104" s="8"/>
      <c r="V104" s="8"/>
      <c r="W104" s="8"/>
      <c r="X104" s="8"/>
      <c r="Y104" s="8"/>
    </row>
    <row r="105" spans="1:25">
      <c r="A105" s="3"/>
      <c r="B105" s="3"/>
      <c r="C105" s="3"/>
      <c r="D105" s="110" t="str">
        <f>D4</f>
        <v>FY2013</v>
      </c>
      <c r="E105" s="83"/>
      <c r="F105" s="83"/>
      <c r="G105" s="83"/>
      <c r="H105" s="110" t="str">
        <f>H4</f>
        <v>FY2014</v>
      </c>
      <c r="I105" s="83"/>
      <c r="J105" s="83"/>
      <c r="K105" s="83"/>
      <c r="L105" s="110" t="str">
        <f>L4</f>
        <v>FY2015</v>
      </c>
      <c r="M105" s="83"/>
      <c r="N105" s="83"/>
      <c r="O105" s="83"/>
      <c r="P105" s="110" t="str">
        <f>P4</f>
        <v>FY2016</v>
      </c>
      <c r="Q105" s="83"/>
      <c r="R105" s="83"/>
      <c r="S105" s="84"/>
      <c r="U105" s="13" t="str">
        <f>U4</f>
        <v>FY2013</v>
      </c>
      <c r="V105" s="13" t="str">
        <f>V4</f>
        <v>FY2014</v>
      </c>
      <c r="W105" s="13" t="str">
        <f>W4</f>
        <v>FY2015</v>
      </c>
      <c r="X105" s="13" t="str">
        <f>X4</f>
        <v>FY2016</v>
      </c>
      <c r="Y105" s="13" t="str">
        <f>Y4</f>
        <v>2018/3</v>
      </c>
    </row>
    <row r="106" spans="1:25" ht="19.7" customHeight="1">
      <c r="A106" s="83"/>
      <c r="B106" s="83"/>
      <c r="C106" s="83"/>
      <c r="D106" s="15" t="s">
        <v>4</v>
      </c>
      <c r="E106" s="16" t="str">
        <f>E5</f>
        <v>Q2</v>
      </c>
      <c r="F106" s="16" t="str">
        <f>F5</f>
        <v>Q3</v>
      </c>
      <c r="G106" s="16" t="str">
        <f>G5</f>
        <v>Q4</v>
      </c>
      <c r="H106" s="15" t="s">
        <v>4</v>
      </c>
      <c r="I106" s="16" t="str">
        <f>I5</f>
        <v>Q2</v>
      </c>
      <c r="J106" s="16" t="str">
        <f>J5</f>
        <v>Q3</v>
      </c>
      <c r="K106" s="16" t="str">
        <f>K5</f>
        <v>Q4</v>
      </c>
      <c r="L106" s="15" t="s">
        <v>4</v>
      </c>
      <c r="M106" s="16" t="str">
        <f>M5</f>
        <v>Q2</v>
      </c>
      <c r="N106" s="16" t="str">
        <f>N5</f>
        <v>Q3</v>
      </c>
      <c r="O106" s="16" t="str">
        <f>O5</f>
        <v>Q4</v>
      </c>
      <c r="P106" s="15" t="s">
        <v>4</v>
      </c>
      <c r="Q106" s="16" t="str">
        <f t="shared" ref="Q106:S106" si="66">Q5</f>
        <v>Q2</v>
      </c>
      <c r="R106" s="16" t="str">
        <f t="shared" si="66"/>
        <v>Q3</v>
      </c>
      <c r="S106" s="17" t="str">
        <f t="shared" si="66"/>
        <v>Q4</v>
      </c>
      <c r="U106" s="18"/>
      <c r="V106" s="18"/>
      <c r="W106" s="18"/>
      <c r="X106" s="18"/>
      <c r="Y106" s="18"/>
    </row>
    <row r="107" spans="1:25" ht="19.7" customHeight="1">
      <c r="A107" s="111" t="s">
        <v>79</v>
      </c>
      <c r="B107" s="111"/>
      <c r="C107" s="111"/>
      <c r="D107" s="112">
        <v>22959</v>
      </c>
      <c r="E107" s="113">
        <f>38216-D107</f>
        <v>15257</v>
      </c>
      <c r="F107" s="113">
        <f>47190-E107-D107</f>
        <v>8974</v>
      </c>
      <c r="G107" s="113">
        <f>146894-F107-E107-D107</f>
        <v>99704</v>
      </c>
      <c r="H107" s="112">
        <v>20194</v>
      </c>
      <c r="I107" s="113">
        <v>-1076</v>
      </c>
      <c r="J107" s="113">
        <v>16567</v>
      </c>
      <c r="K107" s="113">
        <v>66859</v>
      </c>
      <c r="L107" s="112">
        <v>395</v>
      </c>
      <c r="M107" s="113">
        <v>55211</v>
      </c>
      <c r="N107" s="113">
        <v>-22458</v>
      </c>
      <c r="O107" s="113">
        <v>66710</v>
      </c>
      <c r="P107" s="112">
        <v>27662</v>
      </c>
      <c r="Q107" s="113">
        <v>-344</v>
      </c>
      <c r="R107" s="113">
        <v>-3122</v>
      </c>
      <c r="S107" s="114">
        <v>64103</v>
      </c>
      <c r="T107" s="31"/>
      <c r="U107" s="113">
        <f>SUM(D107:G107)</f>
        <v>146894</v>
      </c>
      <c r="V107" s="113">
        <f>SUM(H107:K107)</f>
        <v>102544</v>
      </c>
      <c r="W107" s="113">
        <f>SUM(L107:O107)</f>
        <v>99858</v>
      </c>
      <c r="X107" s="113">
        <f>SUM(P107:S107)</f>
        <v>88299</v>
      </c>
      <c r="Y107" s="113" t="e">
        <f>SUM(#REF!)</f>
        <v>#REF!</v>
      </c>
    </row>
    <row r="108" spans="1:25" ht="19.7" customHeight="1">
      <c r="A108" s="111" t="s">
        <v>80</v>
      </c>
      <c r="B108" s="111"/>
      <c r="C108" s="111"/>
      <c r="D108" s="112">
        <v>-27411</v>
      </c>
      <c r="E108" s="113">
        <f>-49033-D108</f>
        <v>-21622</v>
      </c>
      <c r="F108" s="113">
        <f>-73942-E108-D108</f>
        <v>-24909</v>
      </c>
      <c r="G108" s="113">
        <f>-122938-F108-E108-D108</f>
        <v>-48996</v>
      </c>
      <c r="H108" s="112">
        <v>-27342</v>
      </c>
      <c r="I108" s="113">
        <v>-35117</v>
      </c>
      <c r="J108" s="113">
        <v>-48151</v>
      </c>
      <c r="K108" s="113">
        <v>-32847</v>
      </c>
      <c r="L108" s="112">
        <v>-30565</v>
      </c>
      <c r="M108" s="113">
        <v>-15502</v>
      </c>
      <c r="N108" s="113">
        <v>-29314</v>
      </c>
      <c r="O108" s="113">
        <v>-28757</v>
      </c>
      <c r="P108" s="112">
        <v>-25946</v>
      </c>
      <c r="Q108" s="113">
        <v>-26891</v>
      </c>
      <c r="R108" s="113">
        <v>-10373</v>
      </c>
      <c r="S108" s="114">
        <v>-43505</v>
      </c>
      <c r="T108" s="31"/>
      <c r="U108" s="113">
        <f>SUM(D108:G108)</f>
        <v>-122938</v>
      </c>
      <c r="V108" s="113">
        <f>SUM(H108:K108)</f>
        <v>-143457</v>
      </c>
      <c r="W108" s="113">
        <f>SUM(L108:O108)</f>
        <v>-104138</v>
      </c>
      <c r="X108" s="113">
        <f>SUM(P108:S108)</f>
        <v>-106715</v>
      </c>
      <c r="Y108" s="113" t="e">
        <f>SUM(#REF!)</f>
        <v>#REF!</v>
      </c>
    </row>
    <row r="109" spans="1:25" ht="19.7" customHeight="1">
      <c r="A109" s="111" t="s">
        <v>81</v>
      </c>
      <c r="B109" s="111"/>
      <c r="C109" s="111"/>
      <c r="D109" s="112">
        <v>8600</v>
      </c>
      <c r="E109" s="113">
        <f>16762-D109</f>
        <v>8162</v>
      </c>
      <c r="F109" s="113">
        <f>43602-E109-D109</f>
        <v>26840</v>
      </c>
      <c r="G109" s="113">
        <f>-9236-F109-E109-D109</f>
        <v>-52838</v>
      </c>
      <c r="H109" s="112">
        <v>-12731</v>
      </c>
      <c r="I109" s="113">
        <v>45816</v>
      </c>
      <c r="J109" s="113">
        <v>26436</v>
      </c>
      <c r="K109" s="113">
        <v>-29585</v>
      </c>
      <c r="L109" s="112">
        <v>39106</v>
      </c>
      <c r="M109" s="113">
        <v>-5676</v>
      </c>
      <c r="N109" s="113">
        <v>34925</v>
      </c>
      <c r="O109" s="113">
        <v>-25686</v>
      </c>
      <c r="P109" s="112">
        <v>28836</v>
      </c>
      <c r="Q109" s="113">
        <v>24680</v>
      </c>
      <c r="R109" s="113">
        <v>8005</v>
      </c>
      <c r="S109" s="114">
        <v>-81442</v>
      </c>
      <c r="T109" s="31"/>
      <c r="U109" s="113">
        <f>SUM(D109:G109)</f>
        <v>-9236</v>
      </c>
      <c r="V109" s="113">
        <f>SUM(H109:K109)</f>
        <v>29936</v>
      </c>
      <c r="W109" s="113">
        <f>SUM(L109:O109)</f>
        <v>42669</v>
      </c>
      <c r="X109" s="113">
        <f>SUM(P109:S109)</f>
        <v>-19921</v>
      </c>
      <c r="Y109" s="113" t="e">
        <f>SUM(#REF!)</f>
        <v>#REF!</v>
      </c>
    </row>
    <row r="110" spans="1:25" ht="19.7" customHeight="1" thickBot="1">
      <c r="A110" s="115" t="s">
        <v>82</v>
      </c>
      <c r="B110" s="115"/>
      <c r="C110" s="115"/>
      <c r="D110" s="95">
        <v>123550</v>
      </c>
      <c r="E110" s="96">
        <v>125258</v>
      </c>
      <c r="F110" s="96">
        <v>144126</v>
      </c>
      <c r="G110" s="96">
        <v>140047</v>
      </c>
      <c r="H110" s="95">
        <v>118595</v>
      </c>
      <c r="I110" s="96">
        <v>133590</v>
      </c>
      <c r="J110" s="96">
        <v>136529</v>
      </c>
      <c r="K110" s="96">
        <v>137722</v>
      </c>
      <c r="L110" s="95">
        <v>149727</v>
      </c>
      <c r="M110" s="96">
        <v>180196</v>
      </c>
      <c r="N110" s="96">
        <v>162672</v>
      </c>
      <c r="O110" s="96">
        <v>167547</v>
      </c>
      <c r="P110" s="95">
        <v>186957</v>
      </c>
      <c r="Q110" s="96">
        <v>184238</v>
      </c>
      <c r="R110" s="96">
        <v>193154</v>
      </c>
      <c r="S110" s="97">
        <v>126429</v>
      </c>
      <c r="T110" s="31"/>
      <c r="U110" s="96">
        <f>SUM(D110:G110)</f>
        <v>532981</v>
      </c>
      <c r="V110" s="96">
        <f>K110</f>
        <v>137722</v>
      </c>
      <c r="W110" s="96">
        <f>O110</f>
        <v>167547</v>
      </c>
      <c r="X110" s="96">
        <f>S110</f>
        <v>126429</v>
      </c>
      <c r="Y110" s="96">
        <f>T110</f>
        <v>0</v>
      </c>
    </row>
    <row r="111" spans="1:25" ht="18.75" customHeight="1" thickBot="1">
      <c r="A111" s="47" t="s">
        <v>14</v>
      </c>
      <c r="B111" s="47"/>
      <c r="C111" s="47"/>
      <c r="D111" s="49">
        <f>D107+D108</f>
        <v>-4452</v>
      </c>
      <c r="E111" s="50">
        <f t="shared" ref="E111:G111" si="67">E107+E108</f>
        <v>-6365</v>
      </c>
      <c r="F111" s="50">
        <f t="shared" si="67"/>
        <v>-15935</v>
      </c>
      <c r="G111" s="50">
        <f t="shared" si="67"/>
        <v>50708</v>
      </c>
      <c r="H111" s="49">
        <v>-7148</v>
      </c>
      <c r="I111" s="50">
        <v>-36193</v>
      </c>
      <c r="J111" s="50">
        <v>-31584</v>
      </c>
      <c r="K111" s="50">
        <v>34012</v>
      </c>
      <c r="L111" s="49">
        <v>-30170</v>
      </c>
      <c r="M111" s="50">
        <f>M107+M108</f>
        <v>39709</v>
      </c>
      <c r="N111" s="50">
        <f>N107+N108</f>
        <v>-51772</v>
      </c>
      <c r="O111" s="50">
        <f>O107+O108</f>
        <v>37953</v>
      </c>
      <c r="P111" s="49">
        <f>P107+P108</f>
        <v>1716</v>
      </c>
      <c r="Q111" s="50">
        <f t="shared" ref="Q111:S111" si="68">Q107+Q108</f>
        <v>-27235</v>
      </c>
      <c r="R111" s="50">
        <f>R107+R108</f>
        <v>-13495</v>
      </c>
      <c r="S111" s="51">
        <f t="shared" si="68"/>
        <v>20598</v>
      </c>
      <c r="T111" s="31"/>
      <c r="U111" s="50">
        <f>SUM(D111:G111)</f>
        <v>23956</v>
      </c>
      <c r="V111" s="50">
        <f>SUM(V107:V108)</f>
        <v>-40913</v>
      </c>
      <c r="W111" s="50">
        <f>SUM(W107:W108)</f>
        <v>-4280</v>
      </c>
      <c r="X111" s="50">
        <f>SUM(X107:X108)</f>
        <v>-18416</v>
      </c>
      <c r="Y111" s="50" t="e">
        <f>SUM(Y107:Y108)</f>
        <v>#REF!</v>
      </c>
    </row>
    <row r="112" spans="1:25">
      <c r="A112" s="3"/>
      <c r="B112" s="3"/>
      <c r="C112" s="3"/>
    </row>
    <row r="113" spans="1:25">
      <c r="A113" s="3"/>
      <c r="B113" s="3"/>
      <c r="C113" s="3"/>
    </row>
    <row r="114" spans="1:25">
      <c r="A114" s="3"/>
      <c r="B114" s="3"/>
      <c r="C114" s="3"/>
    </row>
    <row r="115" spans="1:25">
      <c r="A115" s="1" t="s">
        <v>83</v>
      </c>
      <c r="B115" s="2"/>
      <c r="C115" s="2"/>
    </row>
    <row r="116" spans="1:25">
      <c r="A116" s="5"/>
      <c r="B116" s="3"/>
      <c r="C116" s="3"/>
    </row>
    <row r="117" spans="1:25">
      <c r="A117" s="8"/>
      <c r="B117" s="8"/>
      <c r="C117" s="8"/>
      <c r="D117" s="7"/>
      <c r="E117" s="8"/>
      <c r="F117" s="8"/>
      <c r="G117" s="8"/>
      <c r="H117" s="7"/>
      <c r="I117" s="8"/>
      <c r="J117" s="8"/>
      <c r="K117" s="8"/>
      <c r="L117" s="7"/>
      <c r="M117" s="8"/>
      <c r="N117" s="8"/>
      <c r="O117" s="8"/>
      <c r="P117" s="7"/>
      <c r="Q117" s="8"/>
      <c r="R117" s="8"/>
      <c r="S117" s="9"/>
      <c r="U117" s="8"/>
      <c r="V117" s="8"/>
      <c r="W117" s="8"/>
      <c r="X117" s="8"/>
      <c r="Y117" s="8"/>
    </row>
    <row r="118" spans="1:25">
      <c r="A118" s="3"/>
      <c r="B118" s="3"/>
      <c r="C118" s="3"/>
      <c r="D118" s="10" t="str">
        <f>D4</f>
        <v>FY2013</v>
      </c>
      <c r="E118" s="83"/>
      <c r="F118" s="83"/>
      <c r="G118" s="83"/>
      <c r="H118" s="10" t="str">
        <f>H4</f>
        <v>FY2014</v>
      </c>
      <c r="I118" s="83"/>
      <c r="J118" s="83"/>
      <c r="K118" s="83"/>
      <c r="L118" s="10" t="str">
        <f>L4</f>
        <v>FY2015</v>
      </c>
      <c r="M118" s="83"/>
      <c r="N118" s="83"/>
      <c r="O118" s="83"/>
      <c r="P118" s="10" t="str">
        <f>P4</f>
        <v>FY2016</v>
      </c>
      <c r="Q118" s="83"/>
      <c r="R118" s="83"/>
      <c r="S118" s="84"/>
      <c r="U118" s="13" t="str">
        <f>U4</f>
        <v>FY2013</v>
      </c>
      <c r="V118" s="13" t="str">
        <f>V4</f>
        <v>FY2014</v>
      </c>
      <c r="W118" s="13" t="str">
        <f>W4</f>
        <v>FY2015</v>
      </c>
      <c r="X118" s="13" t="str">
        <f>X4</f>
        <v>FY2016</v>
      </c>
      <c r="Y118" s="13" t="str">
        <f>Y4</f>
        <v>2018/3</v>
      </c>
    </row>
    <row r="119" spans="1:25" ht="19.7" customHeight="1">
      <c r="A119" s="83"/>
      <c r="B119" s="83"/>
      <c r="C119" s="83"/>
      <c r="D119" s="15" t="s">
        <v>4</v>
      </c>
      <c r="E119" s="16" t="s">
        <v>5</v>
      </c>
      <c r="F119" s="16" t="s">
        <v>6</v>
      </c>
      <c r="G119" s="16" t="s">
        <v>7</v>
      </c>
      <c r="H119" s="15" t="s">
        <v>4</v>
      </c>
      <c r="I119" s="16" t="s">
        <v>5</v>
      </c>
      <c r="J119" s="16" t="s">
        <v>6</v>
      </c>
      <c r="K119" s="16" t="s">
        <v>7</v>
      </c>
      <c r="L119" s="15" t="s">
        <v>4</v>
      </c>
      <c r="M119" s="16" t="s">
        <v>5</v>
      </c>
      <c r="N119" s="16" t="str">
        <f>N5</f>
        <v>Q3</v>
      </c>
      <c r="O119" s="16" t="str">
        <f>O5</f>
        <v>Q4</v>
      </c>
      <c r="P119" s="15" t="s">
        <v>4</v>
      </c>
      <c r="Q119" s="16" t="s">
        <v>5</v>
      </c>
      <c r="R119" s="16" t="str">
        <f>R5</f>
        <v>Q3</v>
      </c>
      <c r="S119" s="17" t="str">
        <f>S5</f>
        <v>Q4</v>
      </c>
      <c r="U119" s="18"/>
      <c r="V119" s="18"/>
      <c r="W119" s="18"/>
      <c r="X119" s="18"/>
      <c r="Y119" s="18"/>
    </row>
    <row r="120" spans="1:25" s="22" customFormat="1" ht="21.95" customHeight="1">
      <c r="A120" s="116" t="s">
        <v>84</v>
      </c>
      <c r="B120" s="116"/>
      <c r="C120" s="116"/>
      <c r="D120" s="117"/>
      <c r="E120" s="118"/>
      <c r="F120" s="118"/>
      <c r="G120" s="118"/>
      <c r="H120" s="117"/>
      <c r="I120" s="118"/>
      <c r="J120" s="118"/>
      <c r="K120" s="118"/>
      <c r="L120" s="117"/>
      <c r="M120" s="118"/>
      <c r="N120" s="118"/>
      <c r="O120" s="118"/>
      <c r="P120" s="117"/>
      <c r="Q120" s="118"/>
      <c r="R120" s="118"/>
      <c r="S120" s="119"/>
      <c r="U120" s="118"/>
      <c r="V120" s="118"/>
      <c r="W120" s="118"/>
      <c r="X120" s="118"/>
      <c r="Y120" s="118"/>
    </row>
    <row r="121" spans="1:25" s="22" customFormat="1" ht="16.5" customHeight="1">
      <c r="A121" s="118" t="s">
        <v>105</v>
      </c>
      <c r="B121" s="118"/>
      <c r="C121" s="118"/>
      <c r="D121" s="40">
        <f>SUM(D122:D124)</f>
        <v>438786</v>
      </c>
      <c r="E121" s="41">
        <f t="shared" ref="E121:G121" si="69">SUM(E122:E124)</f>
        <v>444602</v>
      </c>
      <c r="F121" s="41">
        <f t="shared" si="69"/>
        <v>463876</v>
      </c>
      <c r="G121" s="41">
        <f t="shared" si="69"/>
        <v>530404</v>
      </c>
      <c r="H121" s="40">
        <v>450596</v>
      </c>
      <c r="I121" s="41">
        <v>464327</v>
      </c>
      <c r="J121" s="41">
        <v>479179</v>
      </c>
      <c r="K121" s="41">
        <v>522574</v>
      </c>
      <c r="L121" s="40">
        <v>481473</v>
      </c>
      <c r="M121" s="41">
        <v>496581</v>
      </c>
      <c r="N121" s="41">
        <v>490021</v>
      </c>
      <c r="O121" s="41">
        <v>506435</v>
      </c>
      <c r="P121" s="40">
        <v>430469</v>
      </c>
      <c r="Q121" s="41">
        <v>424880</v>
      </c>
      <c r="R121" s="41">
        <v>439129</v>
      </c>
      <c r="S121" s="42">
        <v>497586</v>
      </c>
      <c r="T121" s="60"/>
      <c r="U121" s="41">
        <f t="shared" ref="U121:U126" si="70">SUM(D121:G121)</f>
        <v>1877668</v>
      </c>
      <c r="V121" s="41">
        <f t="shared" ref="V121:V126" si="71">SUM(H121:K121)</f>
        <v>1916676</v>
      </c>
      <c r="W121" s="41">
        <f t="shared" ref="W121:W126" si="72">SUM(L121:O121)</f>
        <v>1974510</v>
      </c>
      <c r="X121" s="41">
        <f t="shared" ref="X121:X126" si="73">SUM(P121:S121)</f>
        <v>1792064</v>
      </c>
      <c r="Y121" s="41" t="e">
        <f>SUM(#REF!)</f>
        <v>#REF!</v>
      </c>
    </row>
    <row r="122" spans="1:25" s="61" customFormat="1" ht="16.5" customHeight="1">
      <c r="B122" s="120" t="s">
        <v>106</v>
      </c>
      <c r="D122" s="28">
        <f>363229-18738</f>
        <v>344491</v>
      </c>
      <c r="E122" s="29">
        <f>344624-15398</f>
        <v>329226</v>
      </c>
      <c r="F122" s="29">
        <f>367595-16708</f>
        <v>350887</v>
      </c>
      <c r="G122" s="29">
        <f>401349-19217</f>
        <v>382132</v>
      </c>
      <c r="H122" s="28">
        <v>343082</v>
      </c>
      <c r="I122" s="29">
        <v>344552</v>
      </c>
      <c r="J122" s="29">
        <v>367499</v>
      </c>
      <c r="K122" s="29">
        <v>384590</v>
      </c>
      <c r="L122" s="28">
        <v>361326</v>
      </c>
      <c r="M122" s="29">
        <v>350004</v>
      </c>
      <c r="N122" s="29">
        <v>357012</v>
      </c>
      <c r="O122" s="29">
        <v>363723</v>
      </c>
      <c r="P122" s="28">
        <v>316576</v>
      </c>
      <c r="Q122" s="29">
        <v>298535</v>
      </c>
      <c r="R122" s="29">
        <v>313943</v>
      </c>
      <c r="S122" s="30">
        <v>345834.20000000007</v>
      </c>
      <c r="T122" s="29"/>
      <c r="U122" s="29">
        <f t="shared" si="70"/>
        <v>1406736</v>
      </c>
      <c r="V122" s="29">
        <f t="shared" si="71"/>
        <v>1439723</v>
      </c>
      <c r="W122" s="29">
        <f t="shared" si="72"/>
        <v>1432065</v>
      </c>
      <c r="X122" s="29">
        <f t="shared" si="73"/>
        <v>1274888.2000000002</v>
      </c>
      <c r="Y122" s="29" t="e">
        <f>SUM(#REF!)</f>
        <v>#REF!</v>
      </c>
    </row>
    <row r="123" spans="1:25" s="61" customFormat="1" ht="16.5" customHeight="1">
      <c r="B123" s="120" t="s">
        <v>107</v>
      </c>
      <c r="D123" s="28">
        <v>39326</v>
      </c>
      <c r="E123" s="29">
        <v>43617</v>
      </c>
      <c r="F123" s="29">
        <v>46402</v>
      </c>
      <c r="G123" s="29">
        <v>50747</v>
      </c>
      <c r="H123" s="28">
        <v>41990</v>
      </c>
      <c r="I123" s="29">
        <v>46924</v>
      </c>
      <c r="J123" s="29">
        <v>48995</v>
      </c>
      <c r="K123" s="29">
        <v>54082</v>
      </c>
      <c r="L123" s="28">
        <v>50717</v>
      </c>
      <c r="M123" s="29">
        <v>57420</v>
      </c>
      <c r="N123" s="29">
        <v>57338</v>
      </c>
      <c r="O123" s="29">
        <v>58340</v>
      </c>
      <c r="P123" s="28">
        <v>47554</v>
      </c>
      <c r="Q123" s="29">
        <v>47760</v>
      </c>
      <c r="R123" s="29">
        <v>52597</v>
      </c>
      <c r="S123" s="30">
        <v>58291</v>
      </c>
      <c r="T123" s="29"/>
      <c r="U123" s="29">
        <f t="shared" si="70"/>
        <v>180092</v>
      </c>
      <c r="V123" s="29">
        <f t="shared" si="71"/>
        <v>191991</v>
      </c>
      <c r="W123" s="29">
        <f t="shared" si="72"/>
        <v>223815</v>
      </c>
      <c r="X123" s="29">
        <f t="shared" si="73"/>
        <v>206202</v>
      </c>
      <c r="Y123" s="29" t="e">
        <f>SUM(#REF!)</f>
        <v>#REF!</v>
      </c>
    </row>
    <row r="124" spans="1:25" s="61" customFormat="1" ht="16.5" customHeight="1">
      <c r="B124" s="120" t="s">
        <v>108</v>
      </c>
      <c r="D124" s="28">
        <f>58033-3064</f>
        <v>54969</v>
      </c>
      <c r="E124" s="29">
        <f>75203-3444</f>
        <v>71759</v>
      </c>
      <c r="F124" s="29">
        <f>71593-5006</f>
        <v>66587</v>
      </c>
      <c r="G124" s="29">
        <f>103171-5646</f>
        <v>97525</v>
      </c>
      <c r="H124" s="28">
        <v>65524</v>
      </c>
      <c r="I124" s="29">
        <v>72851</v>
      </c>
      <c r="J124" s="29">
        <v>62685</v>
      </c>
      <c r="K124" s="29">
        <v>83902</v>
      </c>
      <c r="L124" s="28">
        <v>69430</v>
      </c>
      <c r="M124" s="29">
        <v>89157</v>
      </c>
      <c r="N124" s="29">
        <v>75671</v>
      </c>
      <c r="O124" s="29">
        <v>84372</v>
      </c>
      <c r="P124" s="28">
        <v>66339</v>
      </c>
      <c r="Q124" s="29">
        <v>78585</v>
      </c>
      <c r="R124" s="29">
        <v>72589</v>
      </c>
      <c r="S124" s="30">
        <v>93461</v>
      </c>
      <c r="T124" s="29"/>
      <c r="U124" s="29">
        <f t="shared" si="70"/>
        <v>290840</v>
      </c>
      <c r="V124" s="29">
        <f t="shared" si="71"/>
        <v>284962</v>
      </c>
      <c r="W124" s="29">
        <f t="shared" si="72"/>
        <v>318630</v>
      </c>
      <c r="X124" s="29">
        <f t="shared" si="73"/>
        <v>310974</v>
      </c>
      <c r="Y124" s="29" t="e">
        <f>SUM(#REF!)</f>
        <v>#REF!</v>
      </c>
    </row>
    <row r="125" spans="1:25" s="61" customFormat="1" ht="16.5" customHeight="1">
      <c r="A125" s="61" t="s">
        <v>109</v>
      </c>
      <c r="D125" s="28">
        <v>25520</v>
      </c>
      <c r="E125" s="29">
        <v>28406</v>
      </c>
      <c r="F125" s="29">
        <v>28443</v>
      </c>
      <c r="G125" s="29">
        <v>27638</v>
      </c>
      <c r="H125" s="28">
        <v>27397</v>
      </c>
      <c r="I125" s="29">
        <v>29677</v>
      </c>
      <c r="J125" s="29">
        <v>30884</v>
      </c>
      <c r="K125" s="29">
        <v>29814</v>
      </c>
      <c r="L125" s="28">
        <v>31089</v>
      </c>
      <c r="M125" s="29">
        <v>32331</v>
      </c>
      <c r="N125" s="29">
        <v>31254</v>
      </c>
      <c r="O125" s="29">
        <v>30791</v>
      </c>
      <c r="P125" s="28">
        <v>28831</v>
      </c>
      <c r="Q125" s="29">
        <v>30351</v>
      </c>
      <c r="R125" s="29">
        <v>32150</v>
      </c>
      <c r="S125" s="30">
        <v>33554</v>
      </c>
      <c r="T125" s="29"/>
      <c r="U125" s="29">
        <f t="shared" si="70"/>
        <v>110007</v>
      </c>
      <c r="V125" s="29">
        <f t="shared" si="71"/>
        <v>117772</v>
      </c>
      <c r="W125" s="29">
        <f t="shared" si="72"/>
        <v>125465</v>
      </c>
      <c r="X125" s="29">
        <f t="shared" si="73"/>
        <v>124886</v>
      </c>
      <c r="Y125" s="29" t="e">
        <f>SUM(#REF!)</f>
        <v>#REF!</v>
      </c>
    </row>
    <row r="126" spans="1:25" s="61" customFormat="1" ht="16.5" customHeight="1">
      <c r="A126" s="61" t="s">
        <v>90</v>
      </c>
      <c r="D126" s="28">
        <v>28589</v>
      </c>
      <c r="E126" s="29">
        <v>32698</v>
      </c>
      <c r="F126" s="29">
        <v>28819</v>
      </c>
      <c r="G126" s="29">
        <v>30694</v>
      </c>
      <c r="H126" s="28">
        <v>28573</v>
      </c>
      <c r="I126" s="29">
        <v>32043</v>
      </c>
      <c r="J126" s="29">
        <v>28824</v>
      </c>
      <c r="K126" s="29">
        <v>27516</v>
      </c>
      <c r="L126" s="28">
        <v>26613</v>
      </c>
      <c r="M126" s="29">
        <v>27091</v>
      </c>
      <c r="N126" s="29">
        <v>27403</v>
      </c>
      <c r="O126" s="29">
        <v>27946</v>
      </c>
      <c r="P126" s="28">
        <v>28406</v>
      </c>
      <c r="Q126" s="29">
        <v>28506</v>
      </c>
      <c r="R126" s="29">
        <v>26704</v>
      </c>
      <c r="S126" s="30">
        <v>28333</v>
      </c>
      <c r="T126" s="29"/>
      <c r="U126" s="29">
        <f t="shared" si="70"/>
        <v>120800</v>
      </c>
      <c r="V126" s="29">
        <f t="shared" si="71"/>
        <v>116956</v>
      </c>
      <c r="W126" s="29">
        <f t="shared" si="72"/>
        <v>109053</v>
      </c>
      <c r="X126" s="29">
        <f t="shared" si="73"/>
        <v>111949</v>
      </c>
      <c r="Y126" s="29" t="e">
        <f>SUM(#REF!)</f>
        <v>#REF!</v>
      </c>
    </row>
    <row r="127" spans="1:25" s="22" customFormat="1" ht="16.5" customHeight="1">
      <c r="C127" s="24"/>
      <c r="D127" s="21"/>
      <c r="H127" s="21"/>
      <c r="L127" s="21"/>
      <c r="P127" s="21"/>
      <c r="S127" s="23"/>
    </row>
    <row r="128" spans="1:25">
      <c r="A128" s="121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</row>
    <row r="129" spans="1:25">
      <c r="A129" s="8"/>
      <c r="B129" s="8"/>
      <c r="C129" s="8"/>
      <c r="D129" s="7"/>
      <c r="E129" s="8"/>
      <c r="F129" s="8"/>
      <c r="G129" s="8"/>
      <c r="H129" s="7"/>
      <c r="I129" s="8"/>
      <c r="J129" s="8"/>
      <c r="K129" s="8"/>
      <c r="L129" s="7"/>
      <c r="M129" s="8"/>
      <c r="N129" s="8"/>
      <c r="O129" s="8"/>
      <c r="P129" s="7"/>
      <c r="Q129" s="8"/>
      <c r="R129" s="8"/>
      <c r="S129" s="9"/>
      <c r="U129" s="8"/>
      <c r="V129" s="8"/>
      <c r="W129" s="8"/>
      <c r="X129" s="8"/>
      <c r="Y129" s="8"/>
    </row>
    <row r="130" spans="1:25">
      <c r="A130" s="3"/>
      <c r="B130" s="3"/>
      <c r="C130" s="3"/>
      <c r="D130" s="10" t="str">
        <f>D4</f>
        <v>FY2013</v>
      </c>
      <c r="E130" s="83"/>
      <c r="F130" s="83"/>
      <c r="G130" s="83"/>
      <c r="H130" s="10" t="str">
        <f>H4</f>
        <v>FY2014</v>
      </c>
      <c r="I130" s="83"/>
      <c r="J130" s="83"/>
      <c r="K130" s="83"/>
      <c r="L130" s="10" t="str">
        <f>L4</f>
        <v>FY2015</v>
      </c>
      <c r="M130" s="83"/>
      <c r="N130" s="83"/>
      <c r="O130" s="83"/>
      <c r="P130" s="10" t="str">
        <f>P4</f>
        <v>FY2016</v>
      </c>
      <c r="Q130" s="83"/>
      <c r="R130" s="83"/>
      <c r="S130" s="84"/>
      <c r="U130" s="13" t="str">
        <f>U4</f>
        <v>FY2013</v>
      </c>
      <c r="V130" s="13" t="str">
        <f>V4</f>
        <v>FY2014</v>
      </c>
      <c r="W130" s="13" t="str">
        <f>W4</f>
        <v>FY2015</v>
      </c>
      <c r="X130" s="13" t="str">
        <f>X4</f>
        <v>FY2016</v>
      </c>
      <c r="Y130" s="13" t="str">
        <f>Y4</f>
        <v>2018/3</v>
      </c>
    </row>
    <row r="131" spans="1:25" ht="19.7" customHeight="1">
      <c r="A131" s="100"/>
      <c r="B131" s="100"/>
      <c r="C131" s="100"/>
      <c r="D131" s="15" t="s">
        <v>4</v>
      </c>
      <c r="E131" s="16" t="s">
        <v>5</v>
      </c>
      <c r="F131" s="16" t="s">
        <v>6</v>
      </c>
      <c r="G131" s="16" t="s">
        <v>7</v>
      </c>
      <c r="H131" s="15" t="s">
        <v>4</v>
      </c>
      <c r="I131" s="16" t="s">
        <v>5</v>
      </c>
      <c r="J131" s="16" t="s">
        <v>6</v>
      </c>
      <c r="K131" s="16" t="s">
        <v>7</v>
      </c>
      <c r="L131" s="15" t="s">
        <v>4</v>
      </c>
      <c r="M131" s="16" t="s">
        <v>5</v>
      </c>
      <c r="N131" s="16" t="str">
        <f>N5</f>
        <v>Q3</v>
      </c>
      <c r="O131" s="16" t="str">
        <f>O5</f>
        <v>Q4</v>
      </c>
      <c r="P131" s="15" t="s">
        <v>4</v>
      </c>
      <c r="Q131" s="16" t="s">
        <v>5</v>
      </c>
      <c r="R131" s="16" t="str">
        <f>R5</f>
        <v>Q3</v>
      </c>
      <c r="S131" s="17" t="str">
        <f>S5</f>
        <v>Q4</v>
      </c>
      <c r="U131" s="18"/>
      <c r="V131" s="18"/>
      <c r="W131" s="18"/>
      <c r="X131" s="18"/>
      <c r="Y131" s="18"/>
    </row>
    <row r="132" spans="1:25" s="22" customFormat="1" ht="21.95" customHeight="1">
      <c r="A132" s="122" t="s">
        <v>91</v>
      </c>
      <c r="B132" s="122"/>
      <c r="C132" s="123"/>
      <c r="D132" s="21"/>
      <c r="H132" s="21"/>
      <c r="L132" s="21"/>
      <c r="P132" s="21"/>
      <c r="S132" s="23"/>
    </row>
    <row r="133" spans="1:25" s="61" customFormat="1" ht="16.5" customHeight="1">
      <c r="A133" s="120" t="s">
        <v>92</v>
      </c>
      <c r="B133" s="120"/>
      <c r="C133" s="120"/>
      <c r="D133" s="40">
        <f>206180-21802</f>
        <v>184378</v>
      </c>
      <c r="E133" s="41">
        <f>214825-18842</f>
        <v>195983</v>
      </c>
      <c r="F133" s="41">
        <f>215761-21714</f>
        <v>194047</v>
      </c>
      <c r="G133" s="41">
        <f>268419-24863</f>
        <v>243556</v>
      </c>
      <c r="H133" s="40">
        <v>185555</v>
      </c>
      <c r="I133" s="41">
        <v>189173</v>
      </c>
      <c r="J133" s="41">
        <v>177867</v>
      </c>
      <c r="K133" s="41">
        <v>206985</v>
      </c>
      <c r="L133" s="40">
        <v>179877</v>
      </c>
      <c r="M133" s="41">
        <v>187144</v>
      </c>
      <c r="N133" s="41">
        <v>182125</v>
      </c>
      <c r="O133" s="41">
        <v>212444</v>
      </c>
      <c r="P133" s="40">
        <v>179101</v>
      </c>
      <c r="Q133" s="41">
        <v>185690</v>
      </c>
      <c r="R133" s="41">
        <v>182205</v>
      </c>
      <c r="S133" s="42">
        <v>220526</v>
      </c>
      <c r="T133" s="29"/>
      <c r="U133" s="41">
        <f>SUM(D133:G133)</f>
        <v>817964</v>
      </c>
      <c r="V133" s="41">
        <f>SUM(H133:K133)</f>
        <v>759580</v>
      </c>
      <c r="W133" s="41">
        <f>SUM(L133:O133)</f>
        <v>761590</v>
      </c>
      <c r="X133" s="41">
        <f>SUM(P133:S133)</f>
        <v>767522</v>
      </c>
      <c r="Y133" s="41" t="e">
        <f>SUM(#REF!)</f>
        <v>#REF!</v>
      </c>
    </row>
    <row r="134" spans="1:25" s="61" customFormat="1" ht="16.5" customHeight="1">
      <c r="A134" s="120" t="s">
        <v>25</v>
      </c>
      <c r="B134" s="120"/>
      <c r="C134" s="120"/>
      <c r="D134" s="28">
        <f>SUM(D135:D137)</f>
        <v>308517</v>
      </c>
      <c r="E134" s="29">
        <f t="shared" ref="E134:G134" si="74">SUM(E135:E137)</f>
        <v>309723</v>
      </c>
      <c r="F134" s="29">
        <f t="shared" si="74"/>
        <v>327091</v>
      </c>
      <c r="G134" s="29">
        <f t="shared" si="74"/>
        <v>345180</v>
      </c>
      <c r="H134" s="28">
        <v>321011</v>
      </c>
      <c r="I134" s="29">
        <v>336874</v>
      </c>
      <c r="J134" s="29">
        <v>361020</v>
      </c>
      <c r="K134" s="29">
        <v>372919</v>
      </c>
      <c r="L134" s="28">
        <v>359298</v>
      </c>
      <c r="M134" s="29">
        <v>368859</v>
      </c>
      <c r="N134" s="29">
        <v>366553</v>
      </c>
      <c r="O134" s="29">
        <v>352728</v>
      </c>
      <c r="P134" s="28">
        <f>SUM(P135:P137)</f>
        <v>308605</v>
      </c>
      <c r="Q134" s="29">
        <f>SUM(Q135:Q137)</f>
        <v>298047</v>
      </c>
      <c r="R134" s="29">
        <f t="shared" ref="R134:S134" si="75">SUM(R135:R137)</f>
        <v>315778</v>
      </c>
      <c r="S134" s="30">
        <f t="shared" si="75"/>
        <v>338947</v>
      </c>
      <c r="T134" s="29"/>
      <c r="U134" s="29">
        <f>SUM(D134:G134)</f>
        <v>1290511</v>
      </c>
      <c r="V134" s="29">
        <f>SUM(H134:K134)</f>
        <v>1391824</v>
      </c>
      <c r="W134" s="29">
        <f>SUM(L134:O134)</f>
        <v>1447438</v>
      </c>
      <c r="X134" s="29">
        <f>SUM(P134:S134)</f>
        <v>1261377</v>
      </c>
      <c r="Y134" s="29" t="e">
        <f>SUM(#REF!)</f>
        <v>#REF!</v>
      </c>
    </row>
    <row r="135" spans="1:25" s="61" customFormat="1" ht="16.5" customHeight="1">
      <c r="B135" s="120" t="s">
        <v>93</v>
      </c>
      <c r="D135" s="28">
        <v>143133</v>
      </c>
      <c r="E135" s="29">
        <v>142436</v>
      </c>
      <c r="F135" s="29">
        <v>146588</v>
      </c>
      <c r="G135" s="29">
        <v>157003</v>
      </c>
      <c r="H135" s="28">
        <v>147324</v>
      </c>
      <c r="I135" s="29">
        <v>156909</v>
      </c>
      <c r="J135" s="29">
        <v>169073</v>
      </c>
      <c r="K135" s="29">
        <v>175239</v>
      </c>
      <c r="L135" s="28">
        <v>174239</v>
      </c>
      <c r="M135" s="29">
        <v>178631</v>
      </c>
      <c r="N135" s="29">
        <v>171888</v>
      </c>
      <c r="O135" s="29">
        <v>169028</v>
      </c>
      <c r="P135" s="28">
        <v>145609</v>
      </c>
      <c r="Q135" s="29">
        <v>147236</v>
      </c>
      <c r="R135" s="29">
        <v>150859</v>
      </c>
      <c r="S135" s="30">
        <v>165394</v>
      </c>
      <c r="T135" s="29"/>
      <c r="U135" s="29">
        <f>SUM(D135:G135)</f>
        <v>589160</v>
      </c>
      <c r="V135" s="29">
        <f>SUM(H135:K135)</f>
        <v>648545</v>
      </c>
      <c r="W135" s="29">
        <f>SUM(L135:O135)</f>
        <v>693786</v>
      </c>
      <c r="X135" s="29">
        <f>SUM(P135:S135)</f>
        <v>609098</v>
      </c>
      <c r="Y135" s="29" t="e">
        <f>SUM(#REF!)</f>
        <v>#REF!</v>
      </c>
    </row>
    <row r="136" spans="1:25" s="61" customFormat="1" ht="16.5" customHeight="1">
      <c r="B136" s="120" t="s">
        <v>94</v>
      </c>
      <c r="D136" s="28">
        <v>122168</v>
      </c>
      <c r="E136" s="29">
        <v>119533</v>
      </c>
      <c r="F136" s="29">
        <v>134988</v>
      </c>
      <c r="G136" s="29">
        <v>142414</v>
      </c>
      <c r="H136" s="28">
        <v>128095</v>
      </c>
      <c r="I136" s="29">
        <v>126352</v>
      </c>
      <c r="J136" s="29">
        <v>136981</v>
      </c>
      <c r="K136" s="29">
        <v>140947</v>
      </c>
      <c r="L136" s="28">
        <v>129812</v>
      </c>
      <c r="M136" s="29">
        <v>130172</v>
      </c>
      <c r="N136" s="29">
        <v>137346</v>
      </c>
      <c r="O136" s="29">
        <v>133672</v>
      </c>
      <c r="P136" s="28">
        <v>116538</v>
      </c>
      <c r="Q136" s="29">
        <v>104390</v>
      </c>
      <c r="R136" s="29">
        <v>113726</v>
      </c>
      <c r="S136" s="30">
        <v>121817</v>
      </c>
      <c r="T136" s="29"/>
      <c r="U136" s="29">
        <f>SUM(D136:G136)</f>
        <v>519103</v>
      </c>
      <c r="V136" s="29">
        <f>SUM(H136:K136)</f>
        <v>532375</v>
      </c>
      <c r="W136" s="29">
        <f>SUM(L136:O136)</f>
        <v>531002</v>
      </c>
      <c r="X136" s="29">
        <f>SUM(P136:S136)</f>
        <v>456471</v>
      </c>
      <c r="Y136" s="29" t="e">
        <f>SUM(#REF!)</f>
        <v>#REF!</v>
      </c>
    </row>
    <row r="137" spans="1:25" s="61" customFormat="1" ht="16.5" customHeight="1">
      <c r="B137" s="61" t="s">
        <v>90</v>
      </c>
      <c r="D137" s="28">
        <v>43216</v>
      </c>
      <c r="E137" s="29">
        <v>47754</v>
      </c>
      <c r="F137" s="29">
        <v>45515</v>
      </c>
      <c r="G137" s="29">
        <v>45763</v>
      </c>
      <c r="H137" s="28">
        <v>45592</v>
      </c>
      <c r="I137" s="29">
        <v>53613</v>
      </c>
      <c r="J137" s="29">
        <v>54966</v>
      </c>
      <c r="K137" s="29">
        <v>56733</v>
      </c>
      <c r="L137" s="28">
        <v>55247</v>
      </c>
      <c r="M137" s="29">
        <v>60056</v>
      </c>
      <c r="N137" s="29">
        <v>57319</v>
      </c>
      <c r="O137" s="29">
        <v>50028</v>
      </c>
      <c r="P137" s="28">
        <v>46458</v>
      </c>
      <c r="Q137" s="29">
        <v>46421</v>
      </c>
      <c r="R137" s="29">
        <v>51193</v>
      </c>
      <c r="S137" s="30">
        <v>51736</v>
      </c>
      <c r="T137" s="29"/>
      <c r="U137" s="29">
        <f>SUM(D137:G137)</f>
        <v>182248</v>
      </c>
      <c r="V137" s="29">
        <f>SUM(H137:K137)</f>
        <v>210904</v>
      </c>
      <c r="W137" s="29">
        <f>SUM(L137:O137)</f>
        <v>222650</v>
      </c>
      <c r="X137" s="29">
        <f>SUM(P137:S137)</f>
        <v>195808</v>
      </c>
      <c r="Y137" s="29" t="e">
        <f>SUM(#REF!)</f>
        <v>#REF!</v>
      </c>
    </row>
    <row r="138" spans="1:25">
      <c r="A138" s="3"/>
      <c r="B138" s="3"/>
      <c r="C138" s="3"/>
    </row>
    <row r="139" spans="1:25">
      <c r="A139" s="3" t="s">
        <v>95</v>
      </c>
      <c r="B139" s="3"/>
      <c r="C139" s="3"/>
    </row>
    <row r="140" spans="1:25">
      <c r="A140" s="3"/>
      <c r="B140" s="3"/>
      <c r="C140" s="3"/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" right="0" top="0" bottom="0" header="0.51181102362204722" footer="0.51181102362204722"/>
  <pageSetup paperSize="8" scale="51" fitToWidth="0" orientation="portrait" r:id="rId1"/>
  <headerFooter alignWithMargins="0"/>
  <rowBreaks count="1" manualBreakCount="1">
    <brk id="77" max="24" man="1"/>
  </rowBreaks>
  <colBreaks count="1" manualBreakCount="1">
    <brk id="24" max="138" man="1"/>
  </colBreaks>
  <ignoredErrors>
    <ignoredError sqref="U133:X137 U121:X126 U107:X110 U48:X56 U58:X59 V21 V8:W8 V19 X19 V20 X20 X21 W19:W21 Y121:Y137" formulaRange="1"/>
    <ignoredError sqref="V70:W70" formula="1"/>
    <ignoredError sqref="U57:X57" formula="1" formulaRange="1"/>
    <ignoredError sqref="X12:X13 P10:S10 P14:S15 P12 R12:S12 P13 R13:S13 X15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M142"/>
  <sheetViews>
    <sheetView showGridLines="0" view="pageBreakPreview" zoomScale="85" zoomScaleNormal="110" zoomScaleSheetLayoutView="85" workbookViewId="0">
      <pane xSplit="3" ySplit="6" topLeftCell="D7" activePane="bottomRight" state="frozen"/>
      <selection pane="topRight"/>
      <selection pane="bottomLeft"/>
      <selection pane="bottomRight" activeCell="R7" sqref="R7:R8"/>
    </sheetView>
  </sheetViews>
  <sheetFormatPr defaultColWidth="8.875" defaultRowHeight="15.75" outlineLevelCol="1"/>
  <cols>
    <col min="1" max="2" width="8.875" style="148"/>
    <col min="3" max="3" width="38.375" style="148" customWidth="1"/>
    <col min="4" max="11" width="9.875" style="148" customWidth="1" outlineLevel="1"/>
    <col min="12" max="19" width="9.875" style="147" customWidth="1" outlineLevel="1"/>
    <col min="20" max="31" width="9.875" style="147" customWidth="1"/>
    <col min="32" max="32" width="8.875" style="147"/>
    <col min="33" max="36" width="9.875" style="147" hidden="1" customWidth="1" outlineLevel="1"/>
    <col min="37" max="37" width="9.875" style="147" customWidth="1" collapsed="1"/>
    <col min="38" max="39" width="9.875" style="147" customWidth="1"/>
    <col min="40" max="16384" width="8.875" style="148"/>
  </cols>
  <sheetData>
    <row r="1" spans="1:39">
      <c r="A1" s="145" t="s">
        <v>0</v>
      </c>
      <c r="B1" s="146"/>
      <c r="C1" s="146"/>
      <c r="D1" s="147"/>
      <c r="E1" s="147"/>
      <c r="F1" s="147"/>
      <c r="G1" s="147"/>
      <c r="H1" s="147"/>
      <c r="I1" s="147"/>
      <c r="J1" s="147"/>
      <c r="K1" s="147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</row>
    <row r="2" spans="1:39">
      <c r="A2" s="149"/>
      <c r="B2" s="147"/>
      <c r="D2" s="147"/>
      <c r="E2" s="147"/>
      <c r="F2" s="147"/>
      <c r="G2" s="147"/>
      <c r="H2" s="147"/>
      <c r="I2" s="147"/>
      <c r="J2" s="147"/>
      <c r="K2" s="147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</row>
    <row r="3" spans="1:39">
      <c r="A3" s="150"/>
      <c r="B3" s="150"/>
      <c r="C3" s="150"/>
      <c r="D3" s="151"/>
      <c r="E3" s="151"/>
      <c r="F3" s="151"/>
      <c r="G3" s="151"/>
      <c r="H3" s="152"/>
      <c r="I3" s="151"/>
      <c r="J3" s="151"/>
      <c r="K3" s="151"/>
      <c r="L3" s="152"/>
      <c r="M3" s="151"/>
      <c r="N3" s="151"/>
      <c r="O3" s="151"/>
      <c r="Q3" s="151"/>
      <c r="R3" s="151"/>
      <c r="S3" s="151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</row>
    <row r="4" spans="1:39">
      <c r="D4" s="153" t="s">
        <v>110</v>
      </c>
      <c r="E4" s="154"/>
      <c r="F4" s="154"/>
      <c r="G4" s="154"/>
      <c r="H4" s="155" t="s">
        <v>111</v>
      </c>
      <c r="I4" s="154"/>
      <c r="J4" s="154"/>
      <c r="K4" s="154"/>
      <c r="L4" s="155" t="s">
        <v>96</v>
      </c>
      <c r="M4" s="153" t="s">
        <v>2</v>
      </c>
      <c r="N4" s="153"/>
      <c r="O4" s="153"/>
      <c r="Q4" s="156" t="s">
        <v>110</v>
      </c>
      <c r="R4" s="156" t="s">
        <v>111</v>
      </c>
      <c r="S4" s="156" t="s">
        <v>96</v>
      </c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</row>
    <row r="5" spans="1:39" ht="19.7" customHeight="1">
      <c r="A5" s="157"/>
      <c r="B5" s="157"/>
      <c r="C5" s="157"/>
      <c r="D5" s="158" t="s">
        <v>102</v>
      </c>
      <c r="E5" s="158" t="s">
        <v>112</v>
      </c>
      <c r="F5" s="158" t="s">
        <v>113</v>
      </c>
      <c r="G5" s="158" t="s">
        <v>7</v>
      </c>
      <c r="H5" s="159" t="s">
        <v>4</v>
      </c>
      <c r="I5" s="158" t="s">
        <v>5</v>
      </c>
      <c r="J5" s="158" t="s">
        <v>6</v>
      </c>
      <c r="K5" s="158" t="s">
        <v>7</v>
      </c>
      <c r="L5" s="159" t="s">
        <v>4</v>
      </c>
      <c r="M5" s="158" t="s">
        <v>5</v>
      </c>
      <c r="N5" s="158" t="s">
        <v>6</v>
      </c>
      <c r="O5" s="158" t="s">
        <v>7</v>
      </c>
      <c r="Q5" s="160"/>
      <c r="R5" s="160"/>
      <c r="S5" s="160" t="s">
        <v>114</v>
      </c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</row>
    <row r="6" spans="1:39" s="22" customFormat="1" collapsed="1">
      <c r="A6" s="19" t="s">
        <v>8</v>
      </c>
      <c r="B6" s="20"/>
      <c r="C6" s="20"/>
      <c r="H6" s="21"/>
      <c r="L6" s="21"/>
    </row>
    <row r="7" spans="1:39" s="22" customFormat="1">
      <c r="B7" s="24"/>
      <c r="D7" s="26"/>
      <c r="E7" s="26"/>
      <c r="F7" s="26"/>
      <c r="G7" s="26"/>
      <c r="H7" s="25"/>
      <c r="I7" s="26"/>
      <c r="J7" s="26"/>
      <c r="K7" s="26"/>
      <c r="L7" s="25"/>
      <c r="M7" s="26"/>
      <c r="N7" s="26"/>
      <c r="O7" s="26"/>
      <c r="Q7" s="26"/>
      <c r="R7" s="26"/>
      <c r="S7" s="26"/>
    </row>
    <row r="8" spans="1:39" ht="19.7" customHeight="1">
      <c r="A8" s="147" t="s">
        <v>9</v>
      </c>
      <c r="B8" s="147"/>
      <c r="C8" s="147"/>
      <c r="D8" s="161">
        <f t="shared" ref="D8:M8" si="0">D48</f>
        <v>467393</v>
      </c>
      <c r="E8" s="162">
        <f t="shared" si="0"/>
        <v>471689</v>
      </c>
      <c r="F8" s="162">
        <f t="shared" si="0"/>
        <v>457785</v>
      </c>
      <c r="G8" s="162">
        <f t="shared" si="0"/>
        <v>506610</v>
      </c>
      <c r="H8" s="163">
        <f t="shared" si="0"/>
        <v>459387</v>
      </c>
      <c r="I8" s="164">
        <f t="shared" si="0"/>
        <v>458080</v>
      </c>
      <c r="J8" s="164">
        <f t="shared" si="0"/>
        <v>469632</v>
      </c>
      <c r="K8" s="164">
        <f t="shared" si="0"/>
        <v>537398</v>
      </c>
      <c r="L8" s="165">
        <v>521707</v>
      </c>
      <c r="M8" s="164">
        <f t="shared" si="0"/>
        <v>533870</v>
      </c>
      <c r="N8" s="164">
        <v>555944</v>
      </c>
      <c r="O8" s="164">
        <v>625392</v>
      </c>
      <c r="Q8" s="162">
        <f t="shared" ref="Q8:R8" si="1">Q48</f>
        <v>1903477</v>
      </c>
      <c r="R8" s="162">
        <f t="shared" si="1"/>
        <v>1924497</v>
      </c>
      <c r="S8" s="162">
        <f>S48</f>
        <v>2149692</v>
      </c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</row>
    <row r="9" spans="1:39" ht="19.7" customHeight="1">
      <c r="A9" s="166" t="s">
        <v>10</v>
      </c>
      <c r="B9" s="166"/>
      <c r="C9" s="166"/>
      <c r="D9" s="167">
        <f t="shared" ref="D9:N9" si="2">D52</f>
        <v>11326</v>
      </c>
      <c r="E9" s="167">
        <f t="shared" si="2"/>
        <v>-13359</v>
      </c>
      <c r="F9" s="167">
        <f t="shared" si="2"/>
        <v>-34975</v>
      </c>
      <c r="G9" s="167">
        <f t="shared" si="2"/>
        <v>18940</v>
      </c>
      <c r="H9" s="168">
        <f t="shared" si="2"/>
        <v>14281</v>
      </c>
      <c r="I9" s="167">
        <f t="shared" si="2"/>
        <v>13107</v>
      </c>
      <c r="J9" s="167">
        <f t="shared" si="2"/>
        <v>13095</v>
      </c>
      <c r="K9" s="167">
        <f t="shared" si="2"/>
        <v>22951</v>
      </c>
      <c r="L9" s="168">
        <v>19069</v>
      </c>
      <c r="M9" s="167">
        <f t="shared" si="2"/>
        <v>26791</v>
      </c>
      <c r="N9" s="167">
        <f t="shared" si="2"/>
        <v>32341</v>
      </c>
      <c r="O9" s="167">
        <v>42189</v>
      </c>
      <c r="Q9" s="167">
        <f t="shared" ref="Q9:R9" si="3">Q52</f>
        <v>-18068</v>
      </c>
      <c r="R9" s="167">
        <f t="shared" si="3"/>
        <v>63434</v>
      </c>
      <c r="S9" s="167">
        <f>S52</f>
        <v>120390</v>
      </c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</row>
    <row r="10" spans="1:39" s="22" customFormat="1" ht="16.5" customHeight="1">
      <c r="A10" s="22" t="s">
        <v>11</v>
      </c>
      <c r="D10" s="38">
        <f t="shared" ref="D10:O10" si="4">D52/D48</f>
        <v>2.4232284180550415E-2</v>
      </c>
      <c r="E10" s="38">
        <f t="shared" si="4"/>
        <v>-2.8321627173836999E-2</v>
      </c>
      <c r="F10" s="38">
        <f t="shared" si="4"/>
        <v>-7.640049368153172E-2</v>
      </c>
      <c r="G10" s="38">
        <f t="shared" si="4"/>
        <v>3.738576024950159E-2</v>
      </c>
      <c r="H10" s="37">
        <f t="shared" si="4"/>
        <v>3.1087079085825239E-2</v>
      </c>
      <c r="I10" s="38">
        <f t="shared" si="4"/>
        <v>2.8612906042612643E-2</v>
      </c>
      <c r="J10" s="38">
        <f t="shared" si="4"/>
        <v>2.7883534341782503E-2</v>
      </c>
      <c r="K10" s="38">
        <f t="shared" si="4"/>
        <v>4.2707639403198376E-2</v>
      </c>
      <c r="L10" s="37">
        <f t="shared" si="4"/>
        <v>3.6551167609405279E-2</v>
      </c>
      <c r="M10" s="38">
        <f t="shared" si="4"/>
        <v>5.0182628729840598E-2</v>
      </c>
      <c r="N10" s="38">
        <f t="shared" si="4"/>
        <v>5.8173125350754751E-2</v>
      </c>
      <c r="O10" s="38">
        <f t="shared" si="4"/>
        <v>6.7460089032159026E-2</v>
      </c>
      <c r="Q10" s="38">
        <f t="shared" ref="Q10:R10" si="5">Q52/Q48</f>
        <v>-9.4921031354726123E-3</v>
      </c>
      <c r="R10" s="38">
        <f t="shared" si="5"/>
        <v>3.296134002806967E-2</v>
      </c>
      <c r="S10" s="38">
        <f>S52/S48</f>
        <v>5.6003371645798564E-2</v>
      </c>
    </row>
    <row r="11" spans="1:39" ht="19.7" customHeight="1" collapsed="1">
      <c r="A11" s="151" t="s">
        <v>115</v>
      </c>
      <c r="B11" s="151"/>
      <c r="C11" s="151"/>
      <c r="D11" s="169">
        <f t="shared" ref="D11:N11" si="6">D61</f>
        <v>4933</v>
      </c>
      <c r="E11" s="169">
        <f t="shared" si="6"/>
        <v>-13725</v>
      </c>
      <c r="F11" s="169">
        <f t="shared" si="6"/>
        <v>-44393</v>
      </c>
      <c r="G11" s="169">
        <f t="shared" si="6"/>
        <v>8625</v>
      </c>
      <c r="H11" s="170">
        <f t="shared" si="6"/>
        <v>6537</v>
      </c>
      <c r="I11" s="169">
        <f t="shared" si="6"/>
        <v>5176</v>
      </c>
      <c r="J11" s="169">
        <f t="shared" si="6"/>
        <v>5589</v>
      </c>
      <c r="K11" s="169">
        <f t="shared" si="6"/>
        <v>15165</v>
      </c>
      <c r="L11" s="170">
        <v>10159</v>
      </c>
      <c r="M11" s="169">
        <f t="shared" si="6"/>
        <v>14552</v>
      </c>
      <c r="N11" s="169">
        <f t="shared" si="6"/>
        <v>18852</v>
      </c>
      <c r="O11" s="169">
        <v>29265</v>
      </c>
      <c r="Q11" s="169">
        <f t="shared" ref="Q11:R11" si="7">Q61</f>
        <v>-44560</v>
      </c>
      <c r="R11" s="169">
        <f t="shared" si="7"/>
        <v>32467</v>
      </c>
      <c r="S11" s="169">
        <f>S61</f>
        <v>72828</v>
      </c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</row>
    <row r="12" spans="1:39" s="22" customFormat="1" ht="16.5" customHeight="1" thickBot="1">
      <c r="A12" s="43" t="s">
        <v>116</v>
      </c>
      <c r="B12" s="43"/>
      <c r="C12" s="43"/>
      <c r="D12" s="45">
        <f t="shared" ref="D12:O12" si="8">D61/D48</f>
        <v>1.055428729142285E-2</v>
      </c>
      <c r="E12" s="45">
        <f t="shared" si="8"/>
        <v>-2.9097562164901027E-2</v>
      </c>
      <c r="F12" s="45">
        <f t="shared" si="8"/>
        <v>-9.6973470078748764E-2</v>
      </c>
      <c r="G12" s="45">
        <f t="shared" si="8"/>
        <v>1.702493041984959E-2</v>
      </c>
      <c r="H12" s="44">
        <f t="shared" si="8"/>
        <v>1.4229832363562747E-2</v>
      </c>
      <c r="I12" s="45">
        <f t="shared" si="8"/>
        <v>1.1299336360461055E-2</v>
      </c>
      <c r="J12" s="45">
        <f t="shared" si="8"/>
        <v>1.1900807440719542E-2</v>
      </c>
      <c r="K12" s="45">
        <f t="shared" si="8"/>
        <v>2.8219308594375117E-2</v>
      </c>
      <c r="L12" s="44">
        <f t="shared" si="8"/>
        <v>1.9472615855259754E-2</v>
      </c>
      <c r="M12" s="45">
        <f t="shared" si="8"/>
        <v>2.7257572068106469E-2</v>
      </c>
      <c r="N12" s="45">
        <f t="shared" si="8"/>
        <v>3.3909890204768825E-2</v>
      </c>
      <c r="O12" s="45">
        <f t="shared" si="8"/>
        <v>4.6794650395272086E-2</v>
      </c>
      <c r="Q12" s="45">
        <f t="shared" ref="Q12:R12" si="9">Q61/Q48</f>
        <v>-2.3409791660209185E-2</v>
      </c>
      <c r="R12" s="45">
        <f t="shared" si="9"/>
        <v>1.687038223494243E-2</v>
      </c>
      <c r="S12" s="45">
        <f>S61/S48</f>
        <v>3.3878341641500269E-2</v>
      </c>
    </row>
    <row r="13" spans="1:39" ht="18.75" customHeight="1" thickBot="1">
      <c r="A13" s="171" t="s">
        <v>14</v>
      </c>
      <c r="B13" s="172"/>
      <c r="C13" s="172"/>
      <c r="D13" s="173">
        <f t="shared" ref="D13:O13" si="10">D111</f>
        <v>-20077</v>
      </c>
      <c r="E13" s="174">
        <f t="shared" si="10"/>
        <v>-17314</v>
      </c>
      <c r="F13" s="174">
        <f t="shared" si="10"/>
        <v>-77145</v>
      </c>
      <c r="G13" s="174">
        <f t="shared" si="10"/>
        <v>13299</v>
      </c>
      <c r="H13" s="173">
        <f t="shared" si="10"/>
        <v>-15300</v>
      </c>
      <c r="I13" s="174">
        <f t="shared" si="10"/>
        <v>-8848</v>
      </c>
      <c r="J13" s="174">
        <f t="shared" si="10"/>
        <v>-23798</v>
      </c>
      <c r="K13" s="174">
        <f t="shared" si="10"/>
        <v>66005</v>
      </c>
      <c r="L13" s="173">
        <v>-5425</v>
      </c>
      <c r="M13" s="174">
        <f t="shared" si="10"/>
        <v>-6033</v>
      </c>
      <c r="N13" s="174">
        <f t="shared" si="10"/>
        <v>-14994</v>
      </c>
      <c r="O13" s="174">
        <f t="shared" si="10"/>
        <v>51201</v>
      </c>
      <c r="Q13" s="174">
        <f t="shared" ref="Q13:R13" si="11">Q111</f>
        <v>-101237</v>
      </c>
      <c r="R13" s="174">
        <f t="shared" si="11"/>
        <v>18059</v>
      </c>
      <c r="S13" s="174">
        <f>S111</f>
        <v>24749</v>
      </c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</row>
    <row r="14" spans="1:39" s="52" customFormat="1" ht="16.5" customHeight="1">
      <c r="A14" s="52" t="s">
        <v>117</v>
      </c>
      <c r="D14" s="38" t="e">
        <f>D61/((#REF!+D96)/2)</f>
        <v>#REF!</v>
      </c>
      <c r="E14" s="38">
        <f t="shared" ref="E14:L14" si="12">E61/((D96+E96)/2)</f>
        <v>-1.5524753639975025E-2</v>
      </c>
      <c r="F14" s="38">
        <f t="shared" si="12"/>
        <v>-5.3627720239019232E-2</v>
      </c>
      <c r="G14" s="38">
        <v>0.01</v>
      </c>
      <c r="H14" s="37">
        <f t="shared" si="12"/>
        <v>8.0946443099120698E-3</v>
      </c>
      <c r="I14" s="38">
        <f t="shared" si="12"/>
        <v>6.4952217579889908E-3</v>
      </c>
      <c r="J14" s="38">
        <f t="shared" si="12"/>
        <v>6.7869635411701773E-3</v>
      </c>
      <c r="K14" s="38">
        <v>1.7999999999999999E-2</v>
      </c>
      <c r="L14" s="175">
        <f t="shared" si="12"/>
        <v>1.1183688701766283E-2</v>
      </c>
      <c r="M14" s="38">
        <f>M61/((L96+M96)/2)</f>
        <v>1.5595536324299704E-2</v>
      </c>
      <c r="N14" s="38">
        <f>N61/((M96+N96)/2)</f>
        <v>1.9326603399686091E-2</v>
      </c>
      <c r="O14" s="38">
        <f>O61/((N96+O96)/2)</f>
        <v>2.8955537690928203E-2</v>
      </c>
      <c r="Q14" s="38" t="e">
        <f>Q61/((#REF!+Q96)/2)</f>
        <v>#REF!</v>
      </c>
      <c r="R14" s="38">
        <f t="shared" ref="R14:S14" si="13">R61/((Q96+R96)/2)</f>
        <v>3.7736967513221364E-2</v>
      </c>
      <c r="S14" s="38">
        <f t="shared" si="13"/>
        <v>7.602472567765696E-2</v>
      </c>
    </row>
    <row r="15" spans="1:39" s="57" customFormat="1" ht="16.5" customHeight="1">
      <c r="A15" s="57" t="s">
        <v>17</v>
      </c>
      <c r="D15" s="38">
        <f t="shared" ref="D15:O15" si="14">D96/D99</f>
        <v>0.40423699460674378</v>
      </c>
      <c r="E15" s="38">
        <f t="shared" si="14"/>
        <v>0.39298655912375341</v>
      </c>
      <c r="F15" s="38">
        <f t="shared" si="14"/>
        <v>0.36541870731560067</v>
      </c>
      <c r="G15" s="38">
        <f t="shared" si="14"/>
        <v>0.35936013502475367</v>
      </c>
      <c r="H15" s="37">
        <f t="shared" si="14"/>
        <v>0.35327521779950943</v>
      </c>
      <c r="I15" s="38">
        <f t="shared" si="14"/>
        <v>0.36120963797855771</v>
      </c>
      <c r="J15" s="38">
        <f t="shared" si="14"/>
        <v>0.36090738995643329</v>
      </c>
      <c r="K15" s="38">
        <f t="shared" si="14"/>
        <v>0.38039443435561615</v>
      </c>
      <c r="L15" s="37">
        <f t="shared" si="14"/>
        <v>0.37948119997340035</v>
      </c>
      <c r="M15" s="38">
        <f t="shared" si="14"/>
        <v>0.39091077509358946</v>
      </c>
      <c r="N15" s="38">
        <f t="shared" si="14"/>
        <v>0.39191508274807824</v>
      </c>
      <c r="O15" s="38">
        <f t="shared" si="14"/>
        <v>0.39809265690507478</v>
      </c>
      <c r="Q15" s="38">
        <f t="shared" ref="Q15:R15" si="15">Q96/Q99</f>
        <v>0.35936013502475367</v>
      </c>
      <c r="R15" s="38">
        <f t="shared" si="15"/>
        <v>0.38039443435561615</v>
      </c>
      <c r="S15" s="38">
        <f>S96/S99</f>
        <v>0.39809265690507478</v>
      </c>
    </row>
    <row r="16" spans="1:39" s="157" customFormat="1" ht="19.7" customHeight="1" collapsed="1">
      <c r="A16" s="157" t="s">
        <v>18</v>
      </c>
      <c r="D16" s="176">
        <f t="shared" ref="D16:O16" si="16">D83+D87</f>
        <v>653524</v>
      </c>
      <c r="E16" s="164">
        <f t="shared" si="16"/>
        <v>642420</v>
      </c>
      <c r="F16" s="164">
        <f t="shared" si="16"/>
        <v>752405</v>
      </c>
      <c r="G16" s="164">
        <f t="shared" si="16"/>
        <v>741867</v>
      </c>
      <c r="H16" s="177">
        <f t="shared" si="16"/>
        <v>758842</v>
      </c>
      <c r="I16" s="164">
        <f t="shared" si="16"/>
        <v>742493</v>
      </c>
      <c r="J16" s="164">
        <f t="shared" si="16"/>
        <v>789136</v>
      </c>
      <c r="K16" s="164">
        <f t="shared" si="16"/>
        <v>702780</v>
      </c>
      <c r="L16" s="165">
        <v>724687</v>
      </c>
      <c r="M16" s="164">
        <f t="shared" si="16"/>
        <v>735094</v>
      </c>
      <c r="N16" s="164">
        <f t="shared" si="16"/>
        <v>778194</v>
      </c>
      <c r="O16" s="164">
        <f t="shared" si="16"/>
        <v>724478</v>
      </c>
      <c r="P16" s="178"/>
      <c r="Q16" s="164">
        <f t="shared" ref="Q16:R16" si="17">Q83+Q87</f>
        <v>741867</v>
      </c>
      <c r="R16" s="164">
        <f t="shared" si="17"/>
        <v>702780</v>
      </c>
      <c r="S16" s="164">
        <f>S83+S87</f>
        <v>724478</v>
      </c>
    </row>
    <row r="17" spans="1:39" s="157" customFormat="1" ht="14.45" customHeight="1">
      <c r="D17" s="176"/>
      <c r="E17" s="164"/>
      <c r="F17" s="164"/>
      <c r="G17" s="164"/>
      <c r="H17" s="176"/>
      <c r="I17" s="164"/>
      <c r="J17" s="164"/>
      <c r="K17" s="164"/>
      <c r="L17" s="164"/>
      <c r="M17" s="164"/>
      <c r="N17" s="164"/>
      <c r="O17" s="164"/>
      <c r="P17" s="178"/>
      <c r="Q17" s="164"/>
      <c r="R17" s="164"/>
      <c r="S17" s="164"/>
    </row>
    <row r="18" spans="1:39" s="22" customFormat="1" ht="16.5" customHeight="1">
      <c r="A18" s="19" t="s">
        <v>118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Q18" s="20"/>
      <c r="R18" s="20"/>
      <c r="S18" s="20"/>
    </row>
    <row r="19" spans="1:39" s="22" customFormat="1" ht="16.5" customHeight="1">
      <c r="A19" s="61" t="s">
        <v>119</v>
      </c>
      <c r="B19" s="61"/>
      <c r="C19" s="61"/>
      <c r="D19" s="61">
        <v>28036</v>
      </c>
      <c r="E19" s="61">
        <v>31748</v>
      </c>
      <c r="F19" s="61">
        <v>29529</v>
      </c>
      <c r="G19" s="61">
        <v>29713</v>
      </c>
      <c r="H19" s="179">
        <v>27063</v>
      </c>
      <c r="I19" s="61">
        <v>27708</v>
      </c>
      <c r="J19" s="61">
        <v>27418</v>
      </c>
      <c r="K19" s="180">
        <f>112006-J19-I19-H19</f>
        <v>29817</v>
      </c>
      <c r="L19" s="181">
        <v>28092</v>
      </c>
      <c r="M19" s="180">
        <v>29546</v>
      </c>
      <c r="N19" s="180">
        <v>28326</v>
      </c>
      <c r="O19" s="180">
        <f>116222-N19-M19-L19</f>
        <v>30258</v>
      </c>
      <c r="P19" s="61"/>
      <c r="Q19" s="61">
        <v>119027</v>
      </c>
      <c r="R19" s="61">
        <f>SUM(H19:K19)</f>
        <v>112006</v>
      </c>
      <c r="S19" s="61">
        <f>SUM(L19:O19)</f>
        <v>116222</v>
      </c>
    </row>
    <row r="20" spans="1:39" s="61" customFormat="1" ht="16.5" customHeight="1">
      <c r="A20" s="61" t="s">
        <v>21</v>
      </c>
      <c r="D20" s="61">
        <v>15618</v>
      </c>
      <c r="E20" s="61">
        <v>15246</v>
      </c>
      <c r="F20" s="61">
        <v>15957</v>
      </c>
      <c r="G20" s="61">
        <v>18163</v>
      </c>
      <c r="H20" s="182">
        <v>14718</v>
      </c>
      <c r="I20" s="61">
        <v>15907</v>
      </c>
      <c r="J20" s="61">
        <v>13910</v>
      </c>
      <c r="K20" s="180">
        <f>60471-J20-I20-H20</f>
        <v>15936</v>
      </c>
      <c r="L20" s="183">
        <v>16622</v>
      </c>
      <c r="M20" s="180">
        <v>18696</v>
      </c>
      <c r="N20" s="180">
        <v>18999</v>
      </c>
      <c r="O20" s="180">
        <f>72507-N20-M20-L20</f>
        <v>18190</v>
      </c>
      <c r="Q20" s="61">
        <f>SUM(D20:G20)</f>
        <v>64984</v>
      </c>
      <c r="R20" s="61">
        <f>SUM(H20:K20)</f>
        <v>60471</v>
      </c>
      <c r="S20" s="61">
        <f>SUM(L20:O20)</f>
        <v>72507</v>
      </c>
    </row>
    <row r="21" spans="1:39" s="61" customFormat="1" ht="17.25" customHeight="1">
      <c r="A21" s="61" t="s">
        <v>22</v>
      </c>
      <c r="D21" s="61">
        <v>16845</v>
      </c>
      <c r="E21" s="61">
        <v>20040</v>
      </c>
      <c r="F21" s="61">
        <v>17083</v>
      </c>
      <c r="G21" s="61">
        <v>19303</v>
      </c>
      <c r="H21" s="182">
        <v>19195</v>
      </c>
      <c r="I21" s="61">
        <v>22186</v>
      </c>
      <c r="J21" s="61">
        <v>19775</v>
      </c>
      <c r="K21" s="180">
        <f>86569-J21-I21-H21</f>
        <v>25413</v>
      </c>
      <c r="L21" s="183">
        <v>18715</v>
      </c>
      <c r="M21" s="180">
        <v>19481</v>
      </c>
      <c r="N21" s="180">
        <v>17083</v>
      </c>
      <c r="O21" s="180">
        <f>78749-N21-M21-L21</f>
        <v>23470</v>
      </c>
      <c r="Q21" s="61">
        <f>SUM(D21:G21)</f>
        <v>73271</v>
      </c>
      <c r="R21" s="61">
        <f>SUM(H21:K21)</f>
        <v>86569</v>
      </c>
      <c r="S21" s="61">
        <f>SUM(L21:O21)</f>
        <v>78749</v>
      </c>
    </row>
    <row r="22" spans="1:39" s="61" customFormat="1" ht="14.45" customHeight="1"/>
    <row r="23" spans="1:39" s="22" customFormat="1" ht="15" customHeight="1">
      <c r="A23" s="67" t="s">
        <v>23</v>
      </c>
    </row>
    <row r="24" spans="1:39" s="61" customFormat="1" ht="16.5" customHeight="1">
      <c r="A24" s="68" t="s">
        <v>24</v>
      </c>
      <c r="B24" s="68"/>
      <c r="C24" s="68"/>
      <c r="D24" s="184">
        <v>40.9</v>
      </c>
      <c r="E24" s="184">
        <v>40.5</v>
      </c>
      <c r="F24" s="184">
        <v>38.799999999999997</v>
      </c>
      <c r="G24" s="184">
        <v>38.5</v>
      </c>
      <c r="H24" s="185">
        <v>38.799999999999997</v>
      </c>
      <c r="I24" s="184">
        <v>38.299999999999997</v>
      </c>
      <c r="J24" s="184">
        <v>37.700000000000003</v>
      </c>
      <c r="K24" s="184">
        <v>37.4</v>
      </c>
      <c r="L24" s="185">
        <v>37.5</v>
      </c>
      <c r="M24" s="184">
        <v>37.299999999999997</v>
      </c>
      <c r="N24" s="184">
        <v>37.1</v>
      </c>
      <c r="O24" s="184">
        <v>36.799999999999997</v>
      </c>
      <c r="Q24" s="184">
        <f>G24</f>
        <v>38.5</v>
      </c>
      <c r="R24" s="184">
        <f>K24</f>
        <v>37.4</v>
      </c>
      <c r="S24" s="184">
        <f>O24</f>
        <v>36.799999999999997</v>
      </c>
    </row>
    <row r="25" spans="1:39" s="61" customFormat="1" ht="16.5" customHeight="1">
      <c r="A25" s="61" t="s">
        <v>25</v>
      </c>
      <c r="D25" s="52">
        <v>69</v>
      </c>
      <c r="E25" s="52">
        <v>70</v>
      </c>
      <c r="F25" s="52">
        <v>71.400000000000006</v>
      </c>
      <c r="G25" s="52">
        <v>70.7</v>
      </c>
      <c r="H25" s="186">
        <v>70.099999999999994</v>
      </c>
      <c r="I25" s="52">
        <v>70.7</v>
      </c>
      <c r="J25" s="52">
        <v>70.3</v>
      </c>
      <c r="K25" s="52">
        <v>70</v>
      </c>
      <c r="L25" s="186">
        <v>70.5</v>
      </c>
      <c r="M25" s="52">
        <v>71.400000000000006</v>
      </c>
      <c r="N25" s="52">
        <v>71.2</v>
      </c>
      <c r="O25" s="52">
        <v>71.3</v>
      </c>
      <c r="Q25" s="52">
        <f>G25</f>
        <v>70.7</v>
      </c>
      <c r="R25" s="52">
        <f>K25</f>
        <v>70</v>
      </c>
      <c r="S25" s="52">
        <f>O25</f>
        <v>71.3</v>
      </c>
    </row>
    <row r="26" spans="1:39" s="61" customFormat="1" ht="16.5" customHeight="1">
      <c r="A26" s="75" t="s">
        <v>26</v>
      </c>
      <c r="B26" s="75"/>
      <c r="C26" s="75"/>
      <c r="D26" s="187">
        <v>109.9</v>
      </c>
      <c r="E26" s="187">
        <v>110.6</v>
      </c>
      <c r="F26" s="187">
        <v>110.2</v>
      </c>
      <c r="G26" s="187">
        <v>109.2</v>
      </c>
      <c r="H26" s="188">
        <v>108.9</v>
      </c>
      <c r="I26" s="187">
        <v>109</v>
      </c>
      <c r="J26" s="187">
        <v>108.1</v>
      </c>
      <c r="K26" s="187">
        <v>107.4</v>
      </c>
      <c r="L26" s="188">
        <v>108</v>
      </c>
      <c r="M26" s="187">
        <v>108.7</v>
      </c>
      <c r="N26" s="187">
        <v>108.3</v>
      </c>
      <c r="O26" s="187">
        <v>108.1</v>
      </c>
      <c r="Q26" s="187">
        <f>G26</f>
        <v>109.2</v>
      </c>
      <c r="R26" s="187">
        <f>K26</f>
        <v>107.4</v>
      </c>
      <c r="S26" s="187">
        <f>O26</f>
        <v>108.1</v>
      </c>
    </row>
    <row r="27" spans="1:39">
      <c r="D27" s="147"/>
      <c r="E27" s="147"/>
      <c r="F27" s="147"/>
      <c r="G27" s="147"/>
      <c r="H27" s="147"/>
      <c r="I27" s="147"/>
      <c r="J27" s="147"/>
      <c r="K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</row>
    <row r="28" spans="1:39">
      <c r="D28" s="147"/>
      <c r="E28" s="147"/>
      <c r="F28" s="147"/>
      <c r="G28" s="147"/>
      <c r="H28" s="147"/>
      <c r="I28" s="147"/>
      <c r="J28" s="147"/>
      <c r="K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</row>
    <row r="29" spans="1:39">
      <c r="D29" s="147"/>
      <c r="E29" s="147"/>
      <c r="F29" s="147"/>
      <c r="G29" s="147"/>
      <c r="H29" s="147"/>
      <c r="I29" s="147"/>
      <c r="J29" s="147"/>
      <c r="K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</row>
    <row r="30" spans="1:39" s="22" customFormat="1" collapsed="1">
      <c r="A30" s="79" t="s">
        <v>27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Q30" s="81"/>
      <c r="R30" s="81"/>
      <c r="S30" s="81"/>
    </row>
    <row r="31" spans="1:39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Q31" s="82"/>
      <c r="R31" s="82"/>
      <c r="S31" s="82"/>
    </row>
    <row r="32" spans="1:39">
      <c r="A32" s="150"/>
      <c r="B32" s="150"/>
      <c r="C32" s="150"/>
      <c r="D32" s="151"/>
      <c r="E32" s="151"/>
      <c r="F32" s="151"/>
      <c r="G32" s="151"/>
      <c r="H32" s="152"/>
      <c r="I32" s="151"/>
      <c r="J32" s="151"/>
      <c r="K32" s="151"/>
      <c r="L32" s="152"/>
      <c r="M32" s="151"/>
      <c r="N32" s="151"/>
      <c r="O32" s="151"/>
      <c r="Q32" s="151"/>
      <c r="R32" s="151"/>
      <c r="S32" s="151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</row>
    <row r="33" spans="1:39">
      <c r="D33" s="153" t="s">
        <v>120</v>
      </c>
      <c r="E33" s="154"/>
      <c r="F33" s="154"/>
      <c r="G33" s="154"/>
      <c r="H33" s="155" t="str">
        <f>H4</f>
        <v>FY2012</v>
      </c>
      <c r="I33" s="154"/>
      <c r="J33" s="154"/>
      <c r="K33" s="154"/>
      <c r="L33" s="155" t="s">
        <v>121</v>
      </c>
      <c r="M33" s="154"/>
      <c r="N33" s="154"/>
      <c r="O33" s="154"/>
      <c r="Q33" s="156" t="s">
        <v>120</v>
      </c>
      <c r="R33" s="156" t="s">
        <v>122</v>
      </c>
      <c r="S33" s="156" t="s">
        <v>123</v>
      </c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</row>
    <row r="34" spans="1:39" ht="19.7" customHeight="1">
      <c r="A34" s="189"/>
      <c r="B34" s="189"/>
      <c r="C34" s="189"/>
      <c r="D34" s="158" t="s">
        <v>102</v>
      </c>
      <c r="E34" s="158" t="s">
        <v>112</v>
      </c>
      <c r="F34" s="158" t="s">
        <v>113</v>
      </c>
      <c r="G34" s="158" t="s">
        <v>7</v>
      </c>
      <c r="H34" s="159" t="s">
        <v>102</v>
      </c>
      <c r="I34" s="158" t="s">
        <v>112</v>
      </c>
      <c r="J34" s="158" t="s">
        <v>113</v>
      </c>
      <c r="K34" s="158" t="s">
        <v>7</v>
      </c>
      <c r="L34" s="159" t="s">
        <v>4</v>
      </c>
      <c r="M34" s="158" t="s">
        <v>5</v>
      </c>
      <c r="N34" s="158" t="s">
        <v>6</v>
      </c>
      <c r="O34" s="158" t="s">
        <v>7</v>
      </c>
      <c r="Q34" s="160"/>
      <c r="R34" s="160"/>
      <c r="S34" s="160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</row>
    <row r="35" spans="1:39" s="22" customFormat="1" ht="16.5" customHeight="1">
      <c r="A35" s="86" t="s">
        <v>124</v>
      </c>
      <c r="B35" s="86"/>
      <c r="C35" s="86"/>
      <c r="H35" s="21"/>
      <c r="L35" s="21"/>
      <c r="Q35" s="90">
        <v>-61.42</v>
      </c>
      <c r="R35" s="190">
        <v>44.78</v>
      </c>
      <c r="S35" s="190">
        <v>100.46</v>
      </c>
    </row>
    <row r="36" spans="1:39" s="22" customFormat="1" ht="16.5" customHeight="1">
      <c r="A36" s="86" t="s">
        <v>125</v>
      </c>
      <c r="B36" s="86"/>
      <c r="C36" s="86"/>
      <c r="H36" s="21"/>
      <c r="L36" s="21"/>
      <c r="Q36" s="90">
        <v>-61.42</v>
      </c>
      <c r="R36" s="91">
        <v>44.78</v>
      </c>
      <c r="S36" s="91">
        <v>100.46</v>
      </c>
    </row>
    <row r="37" spans="1:39" s="22" customFormat="1" ht="16.5" customHeight="1">
      <c r="A37" s="86" t="s">
        <v>31</v>
      </c>
      <c r="C37" s="86"/>
      <c r="H37" s="21"/>
      <c r="L37" s="21"/>
      <c r="Q37" s="190">
        <v>25</v>
      </c>
      <c r="R37" s="190">
        <v>29</v>
      </c>
      <c r="S37" s="190">
        <v>33</v>
      </c>
    </row>
    <row r="38" spans="1:39" s="22" customFormat="1" ht="15" customHeight="1">
      <c r="A38" s="22" t="s">
        <v>32</v>
      </c>
      <c r="H38" s="21"/>
      <c r="L38" s="21"/>
      <c r="Q38" s="191" t="s">
        <v>30</v>
      </c>
      <c r="R38" s="128">
        <v>0.65</v>
      </c>
      <c r="S38" s="128">
        <f>S37/S35</f>
        <v>0.3284889508261995</v>
      </c>
    </row>
    <row r="39" spans="1:39" s="22" customFormat="1" ht="15" customHeight="1">
      <c r="A39" s="22" t="s">
        <v>126</v>
      </c>
      <c r="H39" s="21"/>
      <c r="L39" s="21"/>
      <c r="Q39" s="57">
        <v>1134.6400000000001</v>
      </c>
      <c r="R39" s="57">
        <v>1238.55</v>
      </c>
      <c r="S39" s="57">
        <v>1404.55</v>
      </c>
    </row>
    <row r="40" spans="1:39">
      <c r="D40" s="147"/>
      <c r="E40" s="147"/>
      <c r="F40" s="147"/>
      <c r="G40" s="147"/>
      <c r="H40" s="147"/>
      <c r="I40" s="147"/>
      <c r="J40" s="147"/>
      <c r="K40" s="147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</row>
    <row r="41" spans="1:39">
      <c r="D41" s="147"/>
      <c r="E41" s="147"/>
      <c r="F41" s="147"/>
      <c r="G41" s="147"/>
      <c r="H41" s="147"/>
      <c r="I41" s="147"/>
      <c r="J41" s="147"/>
      <c r="K41" s="147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</row>
    <row r="42" spans="1:39">
      <c r="D42" s="147"/>
      <c r="E42" s="147"/>
      <c r="F42" s="147"/>
      <c r="G42" s="147"/>
      <c r="H42" s="147"/>
      <c r="I42" s="147"/>
      <c r="J42" s="147"/>
      <c r="K42" s="147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</row>
    <row r="43" spans="1:39" ht="13.9" customHeight="1">
      <c r="A43" s="145" t="s">
        <v>34</v>
      </c>
      <c r="B43" s="146"/>
      <c r="C43" s="146"/>
      <c r="D43" s="147"/>
      <c r="E43" s="147"/>
      <c r="F43" s="147"/>
      <c r="G43" s="147"/>
      <c r="H43" s="147"/>
      <c r="I43" s="147"/>
      <c r="J43" s="147"/>
      <c r="K43" s="147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</row>
    <row r="44" spans="1:39" ht="13.9" customHeight="1">
      <c r="A44" s="149"/>
      <c r="B44" s="147"/>
      <c r="D44" s="147"/>
      <c r="E44" s="147"/>
      <c r="F44" s="147"/>
      <c r="G44" s="147"/>
      <c r="H44" s="147"/>
      <c r="I44" s="147"/>
      <c r="J44" s="147"/>
      <c r="K44" s="147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</row>
    <row r="45" spans="1:39">
      <c r="A45" s="150"/>
      <c r="B45" s="150"/>
      <c r="C45" s="150"/>
      <c r="D45" s="151"/>
      <c r="E45" s="151"/>
      <c r="F45" s="151"/>
      <c r="G45" s="151"/>
      <c r="H45" s="152"/>
      <c r="I45" s="151"/>
      <c r="J45" s="151"/>
      <c r="K45" s="151"/>
      <c r="L45" s="152"/>
      <c r="M45" s="151"/>
      <c r="N45" s="151"/>
      <c r="O45" s="151"/>
      <c r="Q45" s="151"/>
      <c r="R45" s="151"/>
      <c r="S45" s="151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</row>
    <row r="46" spans="1:39">
      <c r="D46" s="153" t="s">
        <v>120</v>
      </c>
      <c r="E46" s="154"/>
      <c r="F46" s="154"/>
      <c r="G46" s="154"/>
      <c r="H46" s="155" t="str">
        <f>H4</f>
        <v>FY2012</v>
      </c>
      <c r="I46" s="154"/>
      <c r="J46" s="154"/>
      <c r="K46" s="154"/>
      <c r="L46" s="155" t="s">
        <v>121</v>
      </c>
      <c r="M46" s="154"/>
      <c r="N46" s="154"/>
      <c r="O46" s="154"/>
      <c r="Q46" s="156" t="s">
        <v>120</v>
      </c>
      <c r="R46" s="156" t="s">
        <v>122</v>
      </c>
      <c r="S46" s="156" t="s">
        <v>121</v>
      </c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</row>
    <row r="47" spans="1:39" ht="19.7" customHeight="1">
      <c r="A47" s="189"/>
      <c r="B47" s="189"/>
      <c r="C47" s="189"/>
      <c r="D47" s="158" t="s">
        <v>102</v>
      </c>
      <c r="E47" s="158" t="s">
        <v>112</v>
      </c>
      <c r="F47" s="158" t="s">
        <v>113</v>
      </c>
      <c r="G47" s="158" t="s">
        <v>7</v>
      </c>
      <c r="H47" s="159" t="s">
        <v>4</v>
      </c>
      <c r="I47" s="158" t="s">
        <v>5</v>
      </c>
      <c r="J47" s="158" t="s">
        <v>6</v>
      </c>
      <c r="K47" s="158" t="s">
        <v>7</v>
      </c>
      <c r="L47" s="159" t="s">
        <v>4</v>
      </c>
      <c r="M47" s="158" t="s">
        <v>5</v>
      </c>
      <c r="N47" s="158" t="s">
        <v>6</v>
      </c>
      <c r="O47" s="158" t="s">
        <v>7</v>
      </c>
      <c r="Q47" s="160"/>
      <c r="R47" s="160"/>
      <c r="S47" s="160" t="s">
        <v>114</v>
      </c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</row>
    <row r="48" spans="1:39" ht="19.7" customHeight="1">
      <c r="A48" s="147" t="s">
        <v>35</v>
      </c>
      <c r="B48" s="147"/>
      <c r="C48" s="147"/>
      <c r="D48" s="161">
        <v>467393</v>
      </c>
      <c r="E48" s="162">
        <v>471689</v>
      </c>
      <c r="F48" s="162">
        <v>457785</v>
      </c>
      <c r="G48" s="162">
        <v>506610</v>
      </c>
      <c r="H48" s="163">
        <v>459387</v>
      </c>
      <c r="I48" s="162">
        <v>458080</v>
      </c>
      <c r="J48" s="162">
        <v>469632</v>
      </c>
      <c r="K48" s="162">
        <v>537398</v>
      </c>
      <c r="L48" s="165">
        <v>521707</v>
      </c>
      <c r="M48" s="162">
        <v>533870</v>
      </c>
      <c r="N48" s="162">
        <v>555944</v>
      </c>
      <c r="O48" s="162">
        <v>625392</v>
      </c>
      <c r="Q48" s="162">
        <f t="shared" ref="Q48:Q61" si="18">SUM(D48:G48)</f>
        <v>1903477</v>
      </c>
      <c r="R48" s="162">
        <f t="shared" ref="R48:R61" si="19">SUM(H48:K48)</f>
        <v>1924497</v>
      </c>
      <c r="S48" s="162">
        <f>SUM(L48:O48)-87221</f>
        <v>2149692</v>
      </c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</row>
    <row r="49" spans="1:39" ht="19.7" customHeight="1">
      <c r="A49" s="147" t="s">
        <v>36</v>
      </c>
      <c r="B49" s="147"/>
      <c r="C49" s="147"/>
      <c r="D49" s="161">
        <v>269802</v>
      </c>
      <c r="E49" s="162">
        <v>282428</v>
      </c>
      <c r="F49" s="162">
        <v>276379</v>
      </c>
      <c r="G49" s="162">
        <v>322246</v>
      </c>
      <c r="H49" s="163">
        <v>269489</v>
      </c>
      <c r="I49" s="162">
        <v>273572</v>
      </c>
      <c r="J49" s="162">
        <v>280636</v>
      </c>
      <c r="K49" s="162">
        <v>332199</v>
      </c>
      <c r="L49" s="165">
        <v>307589</v>
      </c>
      <c r="M49" s="162">
        <v>317598</v>
      </c>
      <c r="N49" s="162">
        <v>329315</v>
      </c>
      <c r="O49" s="162">
        <v>388101</v>
      </c>
      <c r="Q49" s="162">
        <f t="shared" si="18"/>
        <v>1150855</v>
      </c>
      <c r="R49" s="162">
        <f t="shared" si="19"/>
        <v>1155896</v>
      </c>
      <c r="S49" s="162">
        <f>SUM(L49:O49)-87221</f>
        <v>1255382</v>
      </c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</row>
    <row r="50" spans="1:39" ht="19.7" customHeight="1">
      <c r="A50" s="192" t="s">
        <v>37</v>
      </c>
      <c r="B50" s="192"/>
      <c r="C50" s="192"/>
      <c r="D50" s="167">
        <v>197591</v>
      </c>
      <c r="E50" s="167">
        <v>189261</v>
      </c>
      <c r="F50" s="167">
        <v>181406</v>
      </c>
      <c r="G50" s="167">
        <v>184364</v>
      </c>
      <c r="H50" s="168">
        <v>189898</v>
      </c>
      <c r="I50" s="167">
        <v>184508</v>
      </c>
      <c r="J50" s="167">
        <v>188996</v>
      </c>
      <c r="K50" s="167">
        <v>205199</v>
      </c>
      <c r="L50" s="168">
        <v>214118</v>
      </c>
      <c r="M50" s="167">
        <v>216272</v>
      </c>
      <c r="N50" s="167">
        <v>226629</v>
      </c>
      <c r="O50" s="167">
        <v>237291</v>
      </c>
      <c r="Q50" s="167">
        <f t="shared" si="18"/>
        <v>752622</v>
      </c>
      <c r="R50" s="167">
        <f t="shared" si="19"/>
        <v>768601</v>
      </c>
      <c r="S50" s="167">
        <f t="shared" ref="S50:S61" si="20">SUM(L50:O50)</f>
        <v>894310</v>
      </c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</row>
    <row r="51" spans="1:39" ht="19.7" customHeight="1">
      <c r="A51" s="148" t="s">
        <v>38</v>
      </c>
      <c r="D51" s="161">
        <v>186265</v>
      </c>
      <c r="E51" s="162">
        <v>202620</v>
      </c>
      <c r="F51" s="162">
        <v>216381</v>
      </c>
      <c r="G51" s="162">
        <v>165424</v>
      </c>
      <c r="H51" s="163">
        <v>175617</v>
      </c>
      <c r="I51" s="162">
        <v>171401</v>
      </c>
      <c r="J51" s="162">
        <v>175901</v>
      </c>
      <c r="K51" s="162">
        <v>182248</v>
      </c>
      <c r="L51" s="165">
        <v>195049</v>
      </c>
      <c r="M51" s="162">
        <v>189481</v>
      </c>
      <c r="N51" s="162">
        <v>194288</v>
      </c>
      <c r="O51" s="162">
        <v>195102</v>
      </c>
      <c r="Q51" s="162">
        <f t="shared" si="18"/>
        <v>770690</v>
      </c>
      <c r="R51" s="162">
        <f t="shared" si="19"/>
        <v>705167</v>
      </c>
      <c r="S51" s="162">
        <f t="shared" si="20"/>
        <v>773920</v>
      </c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</row>
    <row r="52" spans="1:39" ht="19.7" customHeight="1">
      <c r="A52" s="192" t="s">
        <v>10</v>
      </c>
      <c r="B52" s="192"/>
      <c r="C52" s="192"/>
      <c r="D52" s="167">
        <v>11326</v>
      </c>
      <c r="E52" s="167">
        <v>-13359</v>
      </c>
      <c r="F52" s="167">
        <v>-34975</v>
      </c>
      <c r="G52" s="167">
        <v>18940</v>
      </c>
      <c r="H52" s="168">
        <v>14281</v>
      </c>
      <c r="I52" s="167">
        <v>13107</v>
      </c>
      <c r="J52" s="167">
        <v>13095</v>
      </c>
      <c r="K52" s="167">
        <v>22951</v>
      </c>
      <c r="L52" s="168">
        <v>19069</v>
      </c>
      <c r="M52" s="167">
        <v>26791</v>
      </c>
      <c r="N52" s="167">
        <v>32341</v>
      </c>
      <c r="O52" s="167">
        <v>42189</v>
      </c>
      <c r="Q52" s="167">
        <f t="shared" si="18"/>
        <v>-18068</v>
      </c>
      <c r="R52" s="167">
        <f t="shared" si="19"/>
        <v>63434</v>
      </c>
      <c r="S52" s="167">
        <f t="shared" si="20"/>
        <v>120390</v>
      </c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</row>
    <row r="53" spans="1:39" ht="19.7" customHeight="1">
      <c r="B53" s="148" t="s">
        <v>127</v>
      </c>
      <c r="D53" s="161">
        <v>-607</v>
      </c>
      <c r="E53" s="161">
        <v>-896</v>
      </c>
      <c r="F53" s="161">
        <v>-514</v>
      </c>
      <c r="G53" s="161">
        <v>-1112</v>
      </c>
      <c r="H53" s="163">
        <v>-842</v>
      </c>
      <c r="I53" s="161">
        <v>-694</v>
      </c>
      <c r="J53" s="161">
        <v>-380</v>
      </c>
      <c r="K53" s="161">
        <v>-1132</v>
      </c>
      <c r="L53" s="163">
        <v>-517</v>
      </c>
      <c r="M53" s="161">
        <v>-613</v>
      </c>
      <c r="N53" s="161">
        <v>-418</v>
      </c>
      <c r="O53" s="161">
        <v>-1040</v>
      </c>
      <c r="Q53" s="161">
        <f t="shared" si="18"/>
        <v>-3129</v>
      </c>
      <c r="R53" s="161">
        <f t="shared" si="19"/>
        <v>-3048</v>
      </c>
      <c r="S53" s="161">
        <f t="shared" si="20"/>
        <v>-2588</v>
      </c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</row>
    <row r="54" spans="1:39" ht="19.7" customHeight="1">
      <c r="B54" s="148" t="s">
        <v>128</v>
      </c>
      <c r="D54" s="161">
        <v>1463</v>
      </c>
      <c r="E54" s="162">
        <v>1967</v>
      </c>
      <c r="F54" s="162">
        <v>1541</v>
      </c>
      <c r="G54" s="162">
        <v>2008</v>
      </c>
      <c r="H54" s="163">
        <v>1521</v>
      </c>
      <c r="I54" s="162">
        <v>2034</v>
      </c>
      <c r="J54" s="162">
        <v>1492</v>
      </c>
      <c r="K54" s="162">
        <v>2330</v>
      </c>
      <c r="L54" s="165">
        <v>1415</v>
      </c>
      <c r="M54" s="162">
        <v>2213</v>
      </c>
      <c r="N54" s="162">
        <v>1609</v>
      </c>
      <c r="O54" s="162">
        <v>2293</v>
      </c>
      <c r="Q54" s="162">
        <f t="shared" si="18"/>
        <v>6979</v>
      </c>
      <c r="R54" s="162">
        <f t="shared" si="19"/>
        <v>7377</v>
      </c>
      <c r="S54" s="162">
        <f t="shared" si="20"/>
        <v>7530</v>
      </c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</row>
    <row r="55" spans="1:39" ht="19.7" customHeight="1">
      <c r="B55" s="148" t="s">
        <v>129</v>
      </c>
      <c r="D55" s="161">
        <v>1183</v>
      </c>
      <c r="E55" s="162">
        <v>4581</v>
      </c>
      <c r="F55" s="162">
        <v>2843</v>
      </c>
      <c r="G55" s="162">
        <v>1412</v>
      </c>
      <c r="H55" s="163">
        <v>1327</v>
      </c>
      <c r="I55" s="161">
        <v>-448</v>
      </c>
      <c r="J55" s="162">
        <v>199</v>
      </c>
      <c r="K55" s="161">
        <v>-146</v>
      </c>
      <c r="L55" s="163">
        <v>-369</v>
      </c>
      <c r="M55" s="161">
        <v>-652</v>
      </c>
      <c r="N55" s="161">
        <v>-361</v>
      </c>
      <c r="O55" s="161">
        <v>-374</v>
      </c>
      <c r="Q55" s="162">
        <f t="shared" si="18"/>
        <v>10019</v>
      </c>
      <c r="R55" s="162">
        <f t="shared" si="19"/>
        <v>932</v>
      </c>
      <c r="S55" s="162">
        <f t="shared" si="20"/>
        <v>-1756</v>
      </c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</row>
    <row r="56" spans="1:39" ht="19.7" customHeight="1">
      <c r="A56" s="192" t="s">
        <v>130</v>
      </c>
      <c r="B56" s="192"/>
      <c r="C56" s="192"/>
      <c r="D56" s="167">
        <v>2039</v>
      </c>
      <c r="E56" s="167">
        <v>5652</v>
      </c>
      <c r="F56" s="167">
        <v>3870</v>
      </c>
      <c r="G56" s="167">
        <v>2308</v>
      </c>
      <c r="H56" s="168">
        <v>2006</v>
      </c>
      <c r="I56" s="167">
        <v>892</v>
      </c>
      <c r="J56" s="167">
        <f>SUM(J53:J55)</f>
        <v>1311</v>
      </c>
      <c r="K56" s="167">
        <v>1052</v>
      </c>
      <c r="L56" s="168">
        <v>529</v>
      </c>
      <c r="M56" s="167">
        <v>948</v>
      </c>
      <c r="N56" s="167">
        <f>SUM(N53:N55)</f>
        <v>830</v>
      </c>
      <c r="O56" s="167">
        <v>879</v>
      </c>
      <c r="Q56" s="167">
        <f t="shared" si="18"/>
        <v>13869</v>
      </c>
      <c r="R56" s="167">
        <f t="shared" si="19"/>
        <v>5261</v>
      </c>
      <c r="S56" s="167">
        <f t="shared" si="20"/>
        <v>3186</v>
      </c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</row>
    <row r="57" spans="1:39" ht="19.7" customHeight="1">
      <c r="A57" s="189" t="s">
        <v>43</v>
      </c>
      <c r="B57" s="189"/>
      <c r="C57" s="189"/>
      <c r="D57" s="193">
        <v>9287</v>
      </c>
      <c r="E57" s="193">
        <v>-19011</v>
      </c>
      <c r="F57" s="193">
        <v>-38845</v>
      </c>
      <c r="G57" s="193">
        <v>16632</v>
      </c>
      <c r="H57" s="194">
        <v>12275</v>
      </c>
      <c r="I57" s="193">
        <v>12215</v>
      </c>
      <c r="J57" s="193">
        <v>11784</v>
      </c>
      <c r="K57" s="193">
        <v>21899</v>
      </c>
      <c r="L57" s="194">
        <v>18540</v>
      </c>
      <c r="M57" s="193">
        <v>25843</v>
      </c>
      <c r="N57" s="193">
        <v>31511</v>
      </c>
      <c r="O57" s="193">
        <v>41310</v>
      </c>
      <c r="Q57" s="193">
        <f t="shared" si="18"/>
        <v>-31937</v>
      </c>
      <c r="R57" s="193">
        <f t="shared" si="19"/>
        <v>58173</v>
      </c>
      <c r="S57" s="193">
        <f t="shared" si="20"/>
        <v>117204</v>
      </c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</row>
    <row r="58" spans="1:39" ht="19.7" customHeight="1">
      <c r="A58" s="192" t="s">
        <v>131</v>
      </c>
      <c r="B58" s="192"/>
      <c r="C58" s="192"/>
      <c r="D58" s="167">
        <v>3171</v>
      </c>
      <c r="E58" s="167">
        <v>-6254</v>
      </c>
      <c r="F58" s="167">
        <v>4346</v>
      </c>
      <c r="G58" s="167">
        <v>6960</v>
      </c>
      <c r="H58" s="168">
        <v>4669</v>
      </c>
      <c r="I58" s="167">
        <v>5732</v>
      </c>
      <c r="J58" s="167">
        <v>5109</v>
      </c>
      <c r="K58" s="167">
        <v>5328</v>
      </c>
      <c r="L58" s="168">
        <v>6977</v>
      </c>
      <c r="M58" s="167">
        <v>9836</v>
      </c>
      <c r="N58" s="167">
        <v>11350</v>
      </c>
      <c r="O58" s="167">
        <v>10501</v>
      </c>
      <c r="Q58" s="167">
        <f t="shared" si="18"/>
        <v>8223</v>
      </c>
      <c r="R58" s="167">
        <f t="shared" si="19"/>
        <v>20838</v>
      </c>
      <c r="S58" s="167">
        <f t="shared" si="20"/>
        <v>38664</v>
      </c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</row>
    <row r="59" spans="1:39" ht="19.7" customHeight="1">
      <c r="A59" s="148" t="s">
        <v>42</v>
      </c>
      <c r="D59" s="161">
        <v>-8</v>
      </c>
      <c r="E59" s="161">
        <v>7</v>
      </c>
      <c r="F59" s="161">
        <v>18</v>
      </c>
      <c r="G59" s="161">
        <v>22</v>
      </c>
      <c r="H59" s="163">
        <v>41</v>
      </c>
      <c r="I59" s="161">
        <v>16</v>
      </c>
      <c r="J59" s="161">
        <v>-10</v>
      </c>
      <c r="K59" s="161">
        <v>-16</v>
      </c>
      <c r="L59" s="163">
        <v>-17</v>
      </c>
      <c r="M59" s="161">
        <v>-18</v>
      </c>
      <c r="N59" s="161">
        <v>6</v>
      </c>
      <c r="O59" s="161">
        <v>-4</v>
      </c>
      <c r="Q59" s="161">
        <f t="shared" si="18"/>
        <v>39</v>
      </c>
      <c r="R59" s="161">
        <f t="shared" si="19"/>
        <v>31</v>
      </c>
      <c r="S59" s="161">
        <f t="shared" si="20"/>
        <v>-33</v>
      </c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</row>
    <row r="60" spans="1:39" ht="19.7" customHeight="1">
      <c r="A60" s="192" t="s">
        <v>132</v>
      </c>
      <c r="B60" s="192"/>
      <c r="C60" s="192"/>
      <c r="D60" s="167">
        <v>1175</v>
      </c>
      <c r="E60" s="167">
        <v>975</v>
      </c>
      <c r="F60" s="167">
        <v>1220</v>
      </c>
      <c r="G60" s="167">
        <v>1069</v>
      </c>
      <c r="H60" s="168">
        <v>1110</v>
      </c>
      <c r="I60" s="167">
        <v>1323</v>
      </c>
      <c r="J60" s="167">
        <v>1076</v>
      </c>
      <c r="K60" s="167">
        <v>1390</v>
      </c>
      <c r="L60" s="168">
        <v>1387</v>
      </c>
      <c r="M60" s="167">
        <v>1437</v>
      </c>
      <c r="N60" s="167">
        <v>1315</v>
      </c>
      <c r="O60" s="167">
        <v>1540</v>
      </c>
      <c r="Q60" s="167">
        <f t="shared" si="18"/>
        <v>4439</v>
      </c>
      <c r="R60" s="167">
        <f t="shared" si="19"/>
        <v>4899</v>
      </c>
      <c r="S60" s="167">
        <f t="shared" si="20"/>
        <v>5679</v>
      </c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</row>
    <row r="61" spans="1:39" ht="19.7" customHeight="1" thickBot="1">
      <c r="A61" s="195" t="s">
        <v>115</v>
      </c>
      <c r="B61" s="195"/>
      <c r="C61" s="195"/>
      <c r="D61" s="196">
        <v>4933</v>
      </c>
      <c r="E61" s="196">
        <v>-13725</v>
      </c>
      <c r="F61" s="196">
        <v>-44393</v>
      </c>
      <c r="G61" s="196">
        <v>8625</v>
      </c>
      <c r="H61" s="197">
        <v>6537</v>
      </c>
      <c r="I61" s="196">
        <v>5176</v>
      </c>
      <c r="J61" s="196">
        <v>5589</v>
      </c>
      <c r="K61" s="196">
        <v>15165</v>
      </c>
      <c r="L61" s="197">
        <v>10159</v>
      </c>
      <c r="M61" s="196">
        <v>14552</v>
      </c>
      <c r="N61" s="196">
        <v>18852</v>
      </c>
      <c r="O61" s="196">
        <v>29265</v>
      </c>
      <c r="Q61" s="196">
        <f t="shared" si="18"/>
        <v>-44560</v>
      </c>
      <c r="R61" s="196">
        <f t="shared" si="19"/>
        <v>32467</v>
      </c>
      <c r="S61" s="196">
        <f t="shared" si="20"/>
        <v>72828</v>
      </c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</row>
    <row r="62" spans="1:39" ht="19.7" customHeight="1"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Q62" s="198"/>
      <c r="R62" s="198"/>
      <c r="S62" s="19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</row>
    <row r="63" spans="1:39">
      <c r="D63" s="147"/>
      <c r="E63" s="147"/>
      <c r="F63" s="147"/>
      <c r="G63" s="147"/>
      <c r="H63" s="147"/>
      <c r="I63" s="147"/>
      <c r="J63" s="147"/>
      <c r="K63" s="147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</row>
    <row r="64" spans="1:39" s="199" customFormat="1">
      <c r="A64" s="145" t="s">
        <v>46</v>
      </c>
      <c r="B64" s="145"/>
      <c r="C64" s="145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</row>
    <row r="65" spans="1:39">
      <c r="A65" s="147"/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</row>
    <row r="66" spans="1:39">
      <c r="A66" s="151"/>
      <c r="B66" s="151"/>
      <c r="C66" s="151"/>
      <c r="D66" s="151"/>
      <c r="E66" s="151"/>
      <c r="F66" s="151"/>
      <c r="G66" s="151"/>
      <c r="H66" s="152"/>
      <c r="I66" s="151"/>
      <c r="J66" s="151"/>
      <c r="K66" s="151"/>
      <c r="L66" s="152"/>
      <c r="M66" s="151"/>
      <c r="N66" s="151"/>
      <c r="O66" s="151"/>
      <c r="Q66" s="151"/>
      <c r="R66" s="151"/>
      <c r="S66" s="151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</row>
    <row r="67" spans="1:39">
      <c r="A67" s="147"/>
      <c r="B67" s="147"/>
      <c r="C67" s="147"/>
      <c r="D67" s="154" t="s">
        <v>133</v>
      </c>
      <c r="E67" s="154"/>
      <c r="F67" s="154"/>
      <c r="G67" s="154"/>
      <c r="H67" s="200" t="str">
        <f>H4</f>
        <v>FY2012</v>
      </c>
      <c r="I67" s="154"/>
      <c r="J67" s="154"/>
      <c r="K67" s="154"/>
      <c r="L67" s="155" t="s">
        <v>121</v>
      </c>
      <c r="M67" s="154"/>
      <c r="N67" s="154"/>
      <c r="O67" s="154"/>
      <c r="Q67" s="156" t="s">
        <v>120</v>
      </c>
      <c r="R67" s="156" t="s">
        <v>122</v>
      </c>
      <c r="S67" s="156" t="s">
        <v>123</v>
      </c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</row>
    <row r="68" spans="1:39" s="157" customFormat="1" ht="27.2" customHeight="1">
      <c r="A68" s="189" t="s">
        <v>47</v>
      </c>
      <c r="B68" s="189"/>
      <c r="C68" s="189"/>
      <c r="D68" s="158" t="s">
        <v>102</v>
      </c>
      <c r="E68" s="158" t="s">
        <v>112</v>
      </c>
      <c r="F68" s="158" t="s">
        <v>113</v>
      </c>
      <c r="G68" s="158" t="s">
        <v>7</v>
      </c>
      <c r="H68" s="159" t="s">
        <v>4</v>
      </c>
      <c r="I68" s="158" t="s">
        <v>5</v>
      </c>
      <c r="J68" s="158" t="s">
        <v>6</v>
      </c>
      <c r="K68" s="158" t="s">
        <v>7</v>
      </c>
      <c r="L68" s="159" t="s">
        <v>4</v>
      </c>
      <c r="M68" s="158" t="s">
        <v>5</v>
      </c>
      <c r="N68" s="158" t="s">
        <v>6</v>
      </c>
      <c r="O68" s="158" t="s">
        <v>7</v>
      </c>
      <c r="P68" s="178"/>
      <c r="Q68" s="160"/>
      <c r="R68" s="160"/>
      <c r="S68" s="160"/>
    </row>
    <row r="69" spans="1:39" s="157" customFormat="1" ht="19.7" customHeight="1">
      <c r="B69" s="157" t="s">
        <v>48</v>
      </c>
      <c r="D69" s="201">
        <v>162719</v>
      </c>
      <c r="E69" s="164">
        <v>133610</v>
      </c>
      <c r="F69" s="164">
        <v>151887</v>
      </c>
      <c r="G69" s="164">
        <v>156210</v>
      </c>
      <c r="H69" s="177">
        <v>148501</v>
      </c>
      <c r="I69" s="164">
        <v>122965</v>
      </c>
      <c r="J69" s="164">
        <v>134408</v>
      </c>
      <c r="K69" s="164">
        <v>117051</v>
      </c>
      <c r="L69" s="165">
        <v>123550</v>
      </c>
      <c r="M69" s="164">
        <v>125258</v>
      </c>
      <c r="N69" s="164">
        <v>144126</v>
      </c>
      <c r="O69" s="164">
        <v>140047</v>
      </c>
      <c r="P69" s="178"/>
      <c r="Q69" s="164">
        <f>G69</f>
        <v>156210</v>
      </c>
      <c r="R69" s="164">
        <f>K69</f>
        <v>117051</v>
      </c>
      <c r="S69" s="164">
        <f>O69</f>
        <v>140047</v>
      </c>
    </row>
    <row r="70" spans="1:39" s="157" customFormat="1" ht="19.7" customHeight="1">
      <c r="B70" s="157" t="s">
        <v>49</v>
      </c>
      <c r="D70" s="201">
        <v>2244</v>
      </c>
      <c r="E70" s="164">
        <v>2294</v>
      </c>
      <c r="F70" s="164">
        <v>2550</v>
      </c>
      <c r="G70" s="164">
        <v>2461</v>
      </c>
      <c r="H70" s="177">
        <v>4324</v>
      </c>
      <c r="I70" s="164">
        <v>3308</v>
      </c>
      <c r="J70" s="164">
        <v>4017</v>
      </c>
      <c r="K70" s="164">
        <v>3280</v>
      </c>
      <c r="L70" s="165">
        <v>4457</v>
      </c>
      <c r="M70" s="164">
        <v>3591</v>
      </c>
      <c r="N70" s="164">
        <v>3730</v>
      </c>
      <c r="O70" s="164">
        <v>4057</v>
      </c>
      <c r="P70" s="178"/>
      <c r="Q70" s="164">
        <f>G70</f>
        <v>2461</v>
      </c>
      <c r="R70" s="164">
        <f>K70</f>
        <v>3280</v>
      </c>
      <c r="S70" s="164">
        <f>O70</f>
        <v>4057</v>
      </c>
    </row>
    <row r="71" spans="1:39" s="157" customFormat="1" ht="19.7" customHeight="1">
      <c r="B71" s="157" t="s">
        <v>134</v>
      </c>
      <c r="D71" s="201"/>
      <c r="E71" s="164"/>
      <c r="F71" s="164"/>
      <c r="G71" s="164"/>
      <c r="H71" s="177"/>
      <c r="I71" s="164"/>
      <c r="J71" s="164"/>
      <c r="K71" s="164"/>
      <c r="L71" s="165"/>
      <c r="M71" s="164"/>
      <c r="N71" s="164"/>
      <c r="O71" s="164"/>
      <c r="P71" s="178"/>
      <c r="Q71" s="164"/>
      <c r="R71" s="164"/>
      <c r="S71" s="164"/>
    </row>
    <row r="72" spans="1:39" s="157" customFormat="1" ht="19.7" customHeight="1">
      <c r="B72" s="157" t="s">
        <v>135</v>
      </c>
      <c r="D72" s="201">
        <v>648113</v>
      </c>
      <c r="E72" s="164">
        <v>622456</v>
      </c>
      <c r="F72" s="164">
        <v>625270</v>
      </c>
      <c r="G72" s="164">
        <v>686930</v>
      </c>
      <c r="H72" s="177">
        <v>665871</v>
      </c>
      <c r="I72" s="164">
        <v>660307</v>
      </c>
      <c r="J72" s="164">
        <v>709822</v>
      </c>
      <c r="K72" s="164">
        <v>745470</v>
      </c>
      <c r="L72" s="165">
        <v>758890</v>
      </c>
      <c r="M72" s="164">
        <v>759108</v>
      </c>
      <c r="N72" s="164">
        <v>807984</v>
      </c>
      <c r="O72" s="164">
        <v>821998</v>
      </c>
      <c r="P72" s="178"/>
      <c r="Q72" s="164">
        <f t="shared" ref="Q72:Q80" si="21">G72</f>
        <v>686930</v>
      </c>
      <c r="R72" s="164">
        <f t="shared" ref="R72:R80" si="22">K72</f>
        <v>745470</v>
      </c>
      <c r="S72" s="164">
        <f t="shared" ref="S72:S80" si="23">O72</f>
        <v>821998</v>
      </c>
    </row>
    <row r="73" spans="1:39" s="157" customFormat="1" ht="19.7" customHeight="1">
      <c r="B73" s="157" t="s">
        <v>136</v>
      </c>
      <c r="D73" s="201">
        <v>187966</v>
      </c>
      <c r="E73" s="164">
        <v>188566</v>
      </c>
      <c r="F73" s="164">
        <v>201364</v>
      </c>
      <c r="G73" s="164">
        <v>195009</v>
      </c>
      <c r="H73" s="177">
        <v>199426</v>
      </c>
      <c r="I73" s="164">
        <v>196695</v>
      </c>
      <c r="J73" s="164">
        <v>212155</v>
      </c>
      <c r="K73" s="164">
        <v>195367</v>
      </c>
      <c r="L73" s="165">
        <v>205441</v>
      </c>
      <c r="M73" s="164">
        <v>209760</v>
      </c>
      <c r="N73" s="164">
        <v>228469</v>
      </c>
      <c r="O73" s="164">
        <v>194789</v>
      </c>
      <c r="P73" s="178"/>
      <c r="Q73" s="164">
        <f t="shared" si="21"/>
        <v>195009</v>
      </c>
      <c r="R73" s="164">
        <f t="shared" si="22"/>
        <v>195367</v>
      </c>
      <c r="S73" s="164">
        <f t="shared" si="23"/>
        <v>194789</v>
      </c>
    </row>
    <row r="74" spans="1:39" s="157" customFormat="1" ht="19.7" customHeight="1">
      <c r="B74" s="157" t="s">
        <v>53</v>
      </c>
      <c r="D74" s="202">
        <v>65154</v>
      </c>
      <c r="E74" s="164">
        <v>61113</v>
      </c>
      <c r="F74" s="164">
        <v>55572</v>
      </c>
      <c r="G74" s="164">
        <v>65896</v>
      </c>
      <c r="H74" s="203">
        <v>69007</v>
      </c>
      <c r="I74" s="164">
        <v>65286</v>
      </c>
      <c r="J74" s="164">
        <v>63003</v>
      </c>
      <c r="K74" s="164">
        <v>65051</v>
      </c>
      <c r="L74" s="165">
        <v>65566</v>
      </c>
      <c r="M74" s="164">
        <v>60843</v>
      </c>
      <c r="N74" s="164">
        <v>67115</v>
      </c>
      <c r="O74" s="164">
        <v>63952</v>
      </c>
      <c r="P74" s="178"/>
      <c r="Q74" s="164">
        <f t="shared" si="21"/>
        <v>65896</v>
      </c>
      <c r="R74" s="164">
        <f t="shared" si="22"/>
        <v>65051</v>
      </c>
      <c r="S74" s="164">
        <f t="shared" si="23"/>
        <v>63952</v>
      </c>
    </row>
    <row r="75" spans="1:39" s="157" customFormat="1" ht="19.7" customHeight="1">
      <c r="A75" s="192"/>
      <c r="B75" s="192"/>
      <c r="C75" s="192" t="s">
        <v>54</v>
      </c>
      <c r="D75" s="167">
        <v>1066196</v>
      </c>
      <c r="E75" s="167">
        <v>1008039</v>
      </c>
      <c r="F75" s="167">
        <v>1036643</v>
      </c>
      <c r="G75" s="167">
        <v>1106506</v>
      </c>
      <c r="H75" s="168">
        <v>1087129</v>
      </c>
      <c r="I75" s="167">
        <v>1048561</v>
      </c>
      <c r="J75" s="167">
        <v>1123405</v>
      </c>
      <c r="K75" s="167">
        <v>1126219</v>
      </c>
      <c r="L75" s="168">
        <v>1157904</v>
      </c>
      <c r="M75" s="167">
        <v>1158560</v>
      </c>
      <c r="N75" s="167">
        <v>1251424</v>
      </c>
      <c r="O75" s="167">
        <v>1224843</v>
      </c>
      <c r="P75" s="178"/>
      <c r="Q75" s="167">
        <f t="shared" si="21"/>
        <v>1106506</v>
      </c>
      <c r="R75" s="167">
        <f t="shared" si="22"/>
        <v>1126219</v>
      </c>
      <c r="S75" s="167">
        <f t="shared" si="23"/>
        <v>1224843</v>
      </c>
    </row>
    <row r="76" spans="1:39" s="157" customFormat="1" ht="19.7" customHeight="1">
      <c r="B76" s="157" t="s">
        <v>55</v>
      </c>
      <c r="D76" s="201">
        <v>262789</v>
      </c>
      <c r="E76" s="164">
        <v>262386</v>
      </c>
      <c r="F76" s="164">
        <v>265043</v>
      </c>
      <c r="G76" s="164">
        <v>268527</v>
      </c>
      <c r="H76" s="177">
        <v>266275</v>
      </c>
      <c r="I76" s="164">
        <v>271986</v>
      </c>
      <c r="J76" s="164">
        <v>281630</v>
      </c>
      <c r="K76" s="164">
        <v>290875</v>
      </c>
      <c r="L76" s="165">
        <v>292829</v>
      </c>
      <c r="M76" s="164">
        <v>290737</v>
      </c>
      <c r="N76" s="164">
        <v>292839</v>
      </c>
      <c r="O76" s="164">
        <v>290516</v>
      </c>
      <c r="P76" s="178"/>
      <c r="Q76" s="164">
        <f t="shared" si="21"/>
        <v>268527</v>
      </c>
      <c r="R76" s="164">
        <f t="shared" si="22"/>
        <v>290875</v>
      </c>
      <c r="S76" s="164">
        <f t="shared" si="23"/>
        <v>290516</v>
      </c>
    </row>
    <row r="77" spans="1:39" s="157" customFormat="1" ht="19.7" customHeight="1">
      <c r="B77" s="157" t="s">
        <v>137</v>
      </c>
      <c r="D77" s="201">
        <v>446859</v>
      </c>
      <c r="E77" s="164">
        <v>445078</v>
      </c>
      <c r="F77" s="164">
        <v>453340</v>
      </c>
      <c r="G77" s="164">
        <v>468004</v>
      </c>
      <c r="H77" s="177">
        <v>465270</v>
      </c>
      <c r="I77" s="164">
        <v>470661</v>
      </c>
      <c r="J77" s="164">
        <v>482717</v>
      </c>
      <c r="K77" s="164">
        <v>466608</v>
      </c>
      <c r="L77" s="165">
        <v>482071</v>
      </c>
      <c r="M77" s="164">
        <v>493836</v>
      </c>
      <c r="N77" s="164">
        <v>513038</v>
      </c>
      <c r="O77" s="164">
        <v>544171</v>
      </c>
      <c r="P77" s="178"/>
      <c r="Q77" s="164">
        <f t="shared" si="21"/>
        <v>468004</v>
      </c>
      <c r="R77" s="164">
        <f t="shared" si="22"/>
        <v>466608</v>
      </c>
      <c r="S77" s="164">
        <f t="shared" si="23"/>
        <v>544171</v>
      </c>
    </row>
    <row r="78" spans="1:39" s="157" customFormat="1" ht="19.7" customHeight="1">
      <c r="B78" s="157" t="s">
        <v>138</v>
      </c>
      <c r="D78" s="202">
        <v>479009</v>
      </c>
      <c r="E78" s="164">
        <v>464340</v>
      </c>
      <c r="F78" s="164">
        <v>431370</v>
      </c>
      <c r="G78" s="164">
        <v>446321</v>
      </c>
      <c r="H78" s="203">
        <v>424444</v>
      </c>
      <c r="I78" s="164">
        <v>427307</v>
      </c>
      <c r="J78" s="164">
        <v>455320</v>
      </c>
      <c r="K78" s="164">
        <v>476995</v>
      </c>
      <c r="L78" s="165">
        <v>488283</v>
      </c>
      <c r="M78" s="164">
        <v>480484</v>
      </c>
      <c r="N78" s="164">
        <v>503121</v>
      </c>
      <c r="O78" s="164">
        <v>497430</v>
      </c>
      <c r="P78" s="178"/>
      <c r="Q78" s="164">
        <f t="shared" si="21"/>
        <v>446321</v>
      </c>
      <c r="R78" s="164">
        <f t="shared" si="22"/>
        <v>476995</v>
      </c>
      <c r="S78" s="164">
        <f t="shared" si="23"/>
        <v>497430</v>
      </c>
    </row>
    <row r="79" spans="1:39" s="157" customFormat="1" ht="19.7" customHeight="1">
      <c r="A79" s="192"/>
      <c r="B79" s="192"/>
      <c r="C79" s="192" t="s">
        <v>139</v>
      </c>
      <c r="D79" s="167">
        <v>1188657</v>
      </c>
      <c r="E79" s="167">
        <v>1171804</v>
      </c>
      <c r="F79" s="167">
        <v>1149753</v>
      </c>
      <c r="G79" s="167">
        <v>1182852</v>
      </c>
      <c r="H79" s="168">
        <v>1155989</v>
      </c>
      <c r="I79" s="167">
        <v>1169954</v>
      </c>
      <c r="J79" s="167">
        <v>1219667</v>
      </c>
      <c r="K79" s="167">
        <v>1234478</v>
      </c>
      <c r="L79" s="168">
        <v>1263183</v>
      </c>
      <c r="M79" s="167">
        <v>1265057</v>
      </c>
      <c r="N79" s="167">
        <v>1308998</v>
      </c>
      <c r="O79" s="167">
        <v>1332117</v>
      </c>
      <c r="P79" s="178"/>
      <c r="Q79" s="167">
        <f t="shared" si="21"/>
        <v>1182852</v>
      </c>
      <c r="R79" s="167">
        <f t="shared" si="22"/>
        <v>1234478</v>
      </c>
      <c r="S79" s="167">
        <f t="shared" si="23"/>
        <v>1332117</v>
      </c>
    </row>
    <row r="80" spans="1:39" s="157" customFormat="1" ht="19.7" customHeight="1" thickBot="1">
      <c r="A80" s="195"/>
      <c r="B80" s="195"/>
      <c r="C80" s="195" t="s">
        <v>59</v>
      </c>
      <c r="D80" s="196">
        <v>2254853</v>
      </c>
      <c r="E80" s="196">
        <v>2179843</v>
      </c>
      <c r="F80" s="196">
        <v>2186396</v>
      </c>
      <c r="G80" s="196">
        <v>2289358</v>
      </c>
      <c r="H80" s="197">
        <v>2243118</v>
      </c>
      <c r="I80" s="196">
        <v>2218515</v>
      </c>
      <c r="J80" s="196">
        <v>2343072</v>
      </c>
      <c r="K80" s="196">
        <v>2360697</v>
      </c>
      <c r="L80" s="197">
        <v>2421087</v>
      </c>
      <c r="M80" s="196">
        <v>2423617</v>
      </c>
      <c r="N80" s="196">
        <v>2560422</v>
      </c>
      <c r="O80" s="196">
        <v>2556960</v>
      </c>
      <c r="P80" s="178"/>
      <c r="Q80" s="196">
        <f t="shared" si="21"/>
        <v>2289358</v>
      </c>
      <c r="R80" s="196">
        <f t="shared" si="22"/>
        <v>2360697</v>
      </c>
      <c r="S80" s="196">
        <f t="shared" si="23"/>
        <v>2556960</v>
      </c>
    </row>
    <row r="81" spans="1:19" s="157" customFormat="1" ht="19.7" customHeight="1">
      <c r="D81" s="201"/>
      <c r="E81" s="164"/>
      <c r="F81" s="164"/>
      <c r="G81" s="164"/>
      <c r="H81" s="201"/>
      <c r="I81" s="164"/>
      <c r="J81" s="164"/>
      <c r="K81" s="164"/>
      <c r="L81" s="164"/>
      <c r="M81" s="164"/>
      <c r="N81" s="164"/>
      <c r="O81" s="164"/>
      <c r="P81" s="178"/>
      <c r="Q81" s="164"/>
      <c r="R81" s="164"/>
      <c r="S81" s="164"/>
    </row>
    <row r="82" spans="1:19" s="157" customFormat="1" ht="27.2" customHeight="1">
      <c r="A82" s="148" t="s">
        <v>60</v>
      </c>
      <c r="B82" s="148"/>
      <c r="C82" s="148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6"/>
      <c r="P82" s="178"/>
      <c r="Q82" s="176"/>
      <c r="R82" s="176"/>
      <c r="S82" s="176"/>
    </row>
    <row r="83" spans="1:19" s="157" customFormat="1" ht="19.7" customHeight="1">
      <c r="B83" s="157" t="s">
        <v>140</v>
      </c>
      <c r="D83" s="176">
        <v>187205</v>
      </c>
      <c r="E83" s="164">
        <v>162019</v>
      </c>
      <c r="F83" s="164">
        <v>215706</v>
      </c>
      <c r="G83" s="164">
        <v>216432</v>
      </c>
      <c r="H83" s="177">
        <v>232276</v>
      </c>
      <c r="I83" s="164">
        <v>224230</v>
      </c>
      <c r="J83" s="164">
        <v>224116</v>
      </c>
      <c r="K83" s="164">
        <v>226399</v>
      </c>
      <c r="L83" s="165">
        <v>271958</v>
      </c>
      <c r="M83" s="164">
        <v>244488</v>
      </c>
      <c r="N83" s="164">
        <v>289035</v>
      </c>
      <c r="O83" s="164">
        <v>272719</v>
      </c>
      <c r="P83" s="178"/>
      <c r="Q83" s="164">
        <f t="shared" ref="Q83:Q99" si="24">G83</f>
        <v>216432</v>
      </c>
      <c r="R83" s="164">
        <f t="shared" ref="R83:R99" si="25">K83</f>
        <v>226399</v>
      </c>
      <c r="S83" s="164">
        <f t="shared" ref="S83:S99" si="26">O83</f>
        <v>272719</v>
      </c>
    </row>
    <row r="84" spans="1:19" s="157" customFormat="1" ht="19.7" customHeight="1">
      <c r="B84" s="157" t="s">
        <v>141</v>
      </c>
      <c r="D84" s="201">
        <v>238509</v>
      </c>
      <c r="E84" s="164">
        <v>245376</v>
      </c>
      <c r="F84" s="164">
        <v>233947</v>
      </c>
      <c r="G84" s="164">
        <v>252209</v>
      </c>
      <c r="H84" s="177">
        <v>235769</v>
      </c>
      <c r="I84" s="164">
        <v>227929</v>
      </c>
      <c r="J84" s="164">
        <v>235568</v>
      </c>
      <c r="K84" s="164">
        <v>256538</v>
      </c>
      <c r="L84" s="165">
        <v>247247</v>
      </c>
      <c r="M84" s="164">
        <v>245533</v>
      </c>
      <c r="N84" s="164">
        <v>263602</v>
      </c>
      <c r="O84" s="164">
        <v>317062</v>
      </c>
      <c r="P84" s="178"/>
      <c r="Q84" s="164">
        <f t="shared" si="24"/>
        <v>252209</v>
      </c>
      <c r="R84" s="164">
        <f t="shared" si="25"/>
        <v>256538</v>
      </c>
      <c r="S84" s="164">
        <f t="shared" si="26"/>
        <v>317062</v>
      </c>
    </row>
    <row r="85" spans="1:19" s="157" customFormat="1" ht="19.7" customHeight="1">
      <c r="B85" s="157" t="s">
        <v>63</v>
      </c>
      <c r="D85" s="201">
        <v>208924</v>
      </c>
      <c r="E85" s="164">
        <v>207799</v>
      </c>
      <c r="F85" s="164">
        <v>171216</v>
      </c>
      <c r="G85" s="164">
        <v>204383</v>
      </c>
      <c r="H85" s="177">
        <v>194828</v>
      </c>
      <c r="I85" s="164">
        <v>188815</v>
      </c>
      <c r="J85" s="164">
        <v>196729</v>
      </c>
      <c r="K85" s="164">
        <v>217430</v>
      </c>
      <c r="L85" s="165">
        <v>238366</v>
      </c>
      <c r="M85" s="164">
        <v>223798</v>
      </c>
      <c r="N85" s="164">
        <v>250021</v>
      </c>
      <c r="O85" s="164">
        <v>241572</v>
      </c>
      <c r="P85" s="178"/>
      <c r="Q85" s="164">
        <f t="shared" si="24"/>
        <v>204383</v>
      </c>
      <c r="R85" s="164">
        <f t="shared" si="25"/>
        <v>217430</v>
      </c>
      <c r="S85" s="164">
        <f t="shared" si="26"/>
        <v>241572</v>
      </c>
    </row>
    <row r="86" spans="1:19" s="157" customFormat="1" ht="19.7" customHeight="1">
      <c r="A86" s="192"/>
      <c r="B86" s="192"/>
      <c r="C86" s="192" t="s">
        <v>64</v>
      </c>
      <c r="D86" s="167">
        <v>634638</v>
      </c>
      <c r="E86" s="167">
        <v>615194</v>
      </c>
      <c r="F86" s="167">
        <v>620869</v>
      </c>
      <c r="G86" s="167">
        <v>673024</v>
      </c>
      <c r="H86" s="168">
        <v>662873</v>
      </c>
      <c r="I86" s="167">
        <v>640974</v>
      </c>
      <c r="J86" s="167">
        <v>656413</v>
      </c>
      <c r="K86" s="167">
        <v>700367</v>
      </c>
      <c r="L86" s="168">
        <v>757571</v>
      </c>
      <c r="M86" s="167">
        <v>713819</v>
      </c>
      <c r="N86" s="167">
        <v>802658</v>
      </c>
      <c r="O86" s="167">
        <v>831353</v>
      </c>
      <c r="P86" s="178"/>
      <c r="Q86" s="167">
        <f t="shared" si="24"/>
        <v>673024</v>
      </c>
      <c r="R86" s="167">
        <f t="shared" si="25"/>
        <v>700367</v>
      </c>
      <c r="S86" s="167">
        <f t="shared" si="26"/>
        <v>831353</v>
      </c>
    </row>
    <row r="87" spans="1:19" s="157" customFormat="1" ht="19.7" customHeight="1">
      <c r="A87" s="148"/>
      <c r="B87" s="148" t="s">
        <v>142</v>
      </c>
      <c r="C87" s="148"/>
      <c r="D87" s="201">
        <v>466319</v>
      </c>
      <c r="E87" s="164">
        <v>480401</v>
      </c>
      <c r="F87" s="164">
        <v>536699</v>
      </c>
      <c r="G87" s="164">
        <v>525435</v>
      </c>
      <c r="H87" s="177">
        <v>526566</v>
      </c>
      <c r="I87" s="164">
        <v>518263</v>
      </c>
      <c r="J87" s="164">
        <v>565020</v>
      </c>
      <c r="K87" s="164">
        <v>476381</v>
      </c>
      <c r="L87" s="165">
        <v>452729</v>
      </c>
      <c r="M87" s="164">
        <v>490606</v>
      </c>
      <c r="N87" s="164">
        <v>489159</v>
      </c>
      <c r="O87" s="164">
        <v>451759</v>
      </c>
      <c r="P87" s="178"/>
      <c r="Q87" s="164">
        <f t="shared" si="24"/>
        <v>525435</v>
      </c>
      <c r="R87" s="164">
        <f t="shared" si="25"/>
        <v>476381</v>
      </c>
      <c r="S87" s="164">
        <f t="shared" si="26"/>
        <v>451759</v>
      </c>
    </row>
    <row r="88" spans="1:19" s="157" customFormat="1" ht="19.7" customHeight="1">
      <c r="B88" s="157" t="s">
        <v>143</v>
      </c>
      <c r="D88" s="201">
        <v>141715</v>
      </c>
      <c r="E88" s="164">
        <v>134230</v>
      </c>
      <c r="F88" s="164">
        <v>138242</v>
      </c>
      <c r="G88" s="164">
        <v>164757</v>
      </c>
      <c r="H88" s="177">
        <v>163007</v>
      </c>
      <c r="I88" s="164">
        <v>156550</v>
      </c>
      <c r="J88" s="164">
        <v>163354</v>
      </c>
      <c r="K88" s="164">
        <v>164289</v>
      </c>
      <c r="L88" s="165">
        <v>165644</v>
      </c>
      <c r="M88" s="164">
        <v>143079</v>
      </c>
      <c r="N88" s="164">
        <v>140884</v>
      </c>
      <c r="O88" s="164">
        <v>132588</v>
      </c>
      <c r="P88" s="178"/>
      <c r="Q88" s="164">
        <f t="shared" si="24"/>
        <v>164757</v>
      </c>
      <c r="R88" s="164">
        <f t="shared" si="25"/>
        <v>164289</v>
      </c>
      <c r="S88" s="164">
        <f t="shared" si="26"/>
        <v>132588</v>
      </c>
    </row>
    <row r="89" spans="1:19" s="157" customFormat="1" ht="19.7" customHeight="1">
      <c r="A89" s="189"/>
      <c r="B89" s="189" t="s">
        <v>144</v>
      </c>
      <c r="C89" s="189"/>
      <c r="D89" s="202">
        <v>47187</v>
      </c>
      <c r="E89" s="164">
        <v>38979</v>
      </c>
      <c r="F89" s="164">
        <v>36341</v>
      </c>
      <c r="G89" s="164">
        <v>47124</v>
      </c>
      <c r="H89" s="203">
        <v>41400</v>
      </c>
      <c r="I89" s="164">
        <v>43302</v>
      </c>
      <c r="J89" s="164">
        <v>53685</v>
      </c>
      <c r="K89" s="164">
        <v>61002</v>
      </c>
      <c r="L89" s="165">
        <v>64834</v>
      </c>
      <c r="M89" s="164">
        <v>65719</v>
      </c>
      <c r="N89" s="164">
        <v>60053</v>
      </c>
      <c r="O89" s="164">
        <v>57923</v>
      </c>
      <c r="P89" s="178"/>
      <c r="Q89" s="164">
        <f t="shared" si="24"/>
        <v>47124</v>
      </c>
      <c r="R89" s="164">
        <f t="shared" si="25"/>
        <v>61002</v>
      </c>
      <c r="S89" s="164">
        <f t="shared" si="26"/>
        <v>57923</v>
      </c>
    </row>
    <row r="90" spans="1:19" s="157" customFormat="1" ht="19.7" customHeight="1">
      <c r="A90" s="192"/>
      <c r="B90" s="192"/>
      <c r="C90" s="192" t="s">
        <v>145</v>
      </c>
      <c r="D90" s="167">
        <v>655221</v>
      </c>
      <c r="E90" s="167">
        <v>653610</v>
      </c>
      <c r="F90" s="167">
        <v>711282</v>
      </c>
      <c r="G90" s="167">
        <v>737316</v>
      </c>
      <c r="H90" s="168">
        <v>730973</v>
      </c>
      <c r="I90" s="167">
        <v>718115</v>
      </c>
      <c r="J90" s="167">
        <v>782059</v>
      </c>
      <c r="K90" s="167">
        <v>701672</v>
      </c>
      <c r="L90" s="168">
        <v>683207</v>
      </c>
      <c r="M90" s="167">
        <v>699404</v>
      </c>
      <c r="N90" s="167">
        <v>690096</v>
      </c>
      <c r="O90" s="167">
        <v>642270</v>
      </c>
      <c r="P90" s="178"/>
      <c r="Q90" s="167">
        <f t="shared" si="24"/>
        <v>737316</v>
      </c>
      <c r="R90" s="167">
        <f t="shared" si="25"/>
        <v>701672</v>
      </c>
      <c r="S90" s="167">
        <f t="shared" si="26"/>
        <v>642270</v>
      </c>
    </row>
    <row r="91" spans="1:19" s="157" customFormat="1" ht="19.7" customHeight="1">
      <c r="A91" s="148"/>
      <c r="B91" s="148" t="s">
        <v>69</v>
      </c>
      <c r="C91" s="148"/>
      <c r="D91" s="201">
        <v>135364</v>
      </c>
      <c r="E91" s="164">
        <v>135364</v>
      </c>
      <c r="F91" s="164">
        <v>135364</v>
      </c>
      <c r="G91" s="164">
        <v>135364</v>
      </c>
      <c r="H91" s="177">
        <v>135364</v>
      </c>
      <c r="I91" s="164">
        <v>135364</v>
      </c>
      <c r="J91" s="164">
        <v>135364</v>
      </c>
      <c r="K91" s="164">
        <v>135364</v>
      </c>
      <c r="L91" s="165">
        <v>135364</v>
      </c>
      <c r="M91" s="164">
        <v>135364</v>
      </c>
      <c r="N91" s="164">
        <v>135364</v>
      </c>
      <c r="O91" s="164">
        <v>135364</v>
      </c>
      <c r="P91" s="178"/>
      <c r="Q91" s="164">
        <f t="shared" si="24"/>
        <v>135364</v>
      </c>
      <c r="R91" s="164">
        <f t="shared" si="25"/>
        <v>135364</v>
      </c>
      <c r="S91" s="164">
        <f t="shared" si="26"/>
        <v>135364</v>
      </c>
    </row>
    <row r="92" spans="1:19" s="157" customFormat="1" ht="19.7" customHeight="1">
      <c r="A92" s="148"/>
      <c r="B92" s="148" t="s">
        <v>70</v>
      </c>
      <c r="C92" s="148"/>
      <c r="D92" s="201">
        <v>186083</v>
      </c>
      <c r="E92" s="164">
        <v>186083</v>
      </c>
      <c r="F92" s="164">
        <v>186083</v>
      </c>
      <c r="G92" s="164">
        <v>186083</v>
      </c>
      <c r="H92" s="177">
        <v>186083</v>
      </c>
      <c r="I92" s="164">
        <v>186083</v>
      </c>
      <c r="J92" s="164">
        <v>186083</v>
      </c>
      <c r="K92" s="164">
        <v>186083</v>
      </c>
      <c r="L92" s="165">
        <v>186083</v>
      </c>
      <c r="M92" s="164">
        <v>186083</v>
      </c>
      <c r="N92" s="164">
        <v>186083</v>
      </c>
      <c r="O92" s="164">
        <v>186083</v>
      </c>
      <c r="P92" s="178"/>
      <c r="Q92" s="164">
        <f t="shared" si="24"/>
        <v>186083</v>
      </c>
      <c r="R92" s="164">
        <f t="shared" si="25"/>
        <v>186083</v>
      </c>
      <c r="S92" s="164">
        <f t="shared" si="26"/>
        <v>186083</v>
      </c>
    </row>
    <row r="93" spans="1:19" s="157" customFormat="1" ht="19.7" customHeight="1">
      <c r="B93" s="157" t="s">
        <v>71</v>
      </c>
      <c r="D93" s="201">
        <v>804039</v>
      </c>
      <c r="E93" s="164">
        <v>790308</v>
      </c>
      <c r="F93" s="164">
        <v>733936</v>
      </c>
      <c r="G93" s="164">
        <v>742549</v>
      </c>
      <c r="H93" s="177">
        <v>742921</v>
      </c>
      <c r="I93" s="164">
        <v>748092</v>
      </c>
      <c r="J93" s="164">
        <v>744618</v>
      </c>
      <c r="K93" s="164">
        <v>759783</v>
      </c>
      <c r="L93" s="165">
        <v>757979</v>
      </c>
      <c r="M93" s="164">
        <v>772531</v>
      </c>
      <c r="N93" s="164">
        <v>779418</v>
      </c>
      <c r="O93" s="164">
        <v>808680</v>
      </c>
      <c r="P93" s="178"/>
      <c r="Q93" s="164">
        <f t="shared" si="24"/>
        <v>742549</v>
      </c>
      <c r="R93" s="164">
        <f t="shared" si="25"/>
        <v>759783</v>
      </c>
      <c r="S93" s="164">
        <f t="shared" si="26"/>
        <v>808680</v>
      </c>
    </row>
    <row r="94" spans="1:19" s="157" customFormat="1" ht="19.7" customHeight="1">
      <c r="B94" s="157" t="s">
        <v>146</v>
      </c>
      <c r="D94" s="201">
        <v>-177157</v>
      </c>
      <c r="E94" s="201">
        <v>-218276</v>
      </c>
      <c r="F94" s="201">
        <v>-219612</v>
      </c>
      <c r="G94" s="201">
        <v>-204175</v>
      </c>
      <c r="H94" s="177">
        <v>-234811</v>
      </c>
      <c r="I94" s="176">
        <v>-231070</v>
      </c>
      <c r="J94" s="176">
        <v>-183302</v>
      </c>
      <c r="K94" s="176">
        <v>-146088</v>
      </c>
      <c r="L94" s="177">
        <v>-123501</v>
      </c>
      <c r="M94" s="176">
        <v>-109361</v>
      </c>
      <c r="N94" s="176">
        <v>-60131</v>
      </c>
      <c r="O94" s="176">
        <v>-74942</v>
      </c>
      <c r="P94" s="178"/>
      <c r="Q94" s="201">
        <f t="shared" si="24"/>
        <v>-204175</v>
      </c>
      <c r="R94" s="201">
        <f t="shared" si="25"/>
        <v>-146088</v>
      </c>
      <c r="S94" s="201">
        <f t="shared" si="26"/>
        <v>-74942</v>
      </c>
    </row>
    <row r="95" spans="1:19" s="157" customFormat="1" ht="19.7" customHeight="1">
      <c r="A95" s="189"/>
      <c r="B95" s="189" t="s">
        <v>73</v>
      </c>
      <c r="C95" s="189"/>
      <c r="D95" s="202">
        <v>-36834</v>
      </c>
      <c r="E95" s="202">
        <v>-36830</v>
      </c>
      <c r="F95" s="202">
        <v>-36821</v>
      </c>
      <c r="G95" s="202">
        <v>-37117</v>
      </c>
      <c r="H95" s="203">
        <v>-37119</v>
      </c>
      <c r="I95" s="202">
        <v>-37120</v>
      </c>
      <c r="J95" s="202">
        <v>-37131</v>
      </c>
      <c r="K95" s="202">
        <v>-37146</v>
      </c>
      <c r="L95" s="203">
        <v>-37168</v>
      </c>
      <c r="M95" s="202">
        <v>-37199</v>
      </c>
      <c r="N95" s="202">
        <v>-37266</v>
      </c>
      <c r="O95" s="202">
        <v>-37278</v>
      </c>
      <c r="P95" s="178"/>
      <c r="Q95" s="202">
        <f t="shared" si="24"/>
        <v>-37117</v>
      </c>
      <c r="R95" s="202">
        <f t="shared" si="25"/>
        <v>-37146</v>
      </c>
      <c r="S95" s="202">
        <f t="shared" si="26"/>
        <v>-37278</v>
      </c>
    </row>
    <row r="96" spans="1:19" s="157" customFormat="1" ht="19.7" customHeight="1">
      <c r="A96" s="189"/>
      <c r="B96" s="189"/>
      <c r="C96" s="189" t="s">
        <v>147</v>
      </c>
      <c r="D96" s="193">
        <v>911495</v>
      </c>
      <c r="E96" s="193">
        <v>856649</v>
      </c>
      <c r="F96" s="193">
        <v>798950</v>
      </c>
      <c r="G96" s="193">
        <v>822704</v>
      </c>
      <c r="H96" s="194">
        <v>792438</v>
      </c>
      <c r="I96" s="193">
        <v>801349</v>
      </c>
      <c r="J96" s="193">
        <v>845632</v>
      </c>
      <c r="K96" s="193">
        <v>897996</v>
      </c>
      <c r="L96" s="194">
        <v>918757</v>
      </c>
      <c r="M96" s="193">
        <v>947418</v>
      </c>
      <c r="N96" s="193">
        <v>1003468</v>
      </c>
      <c r="O96" s="193">
        <v>1017907</v>
      </c>
      <c r="P96" s="178"/>
      <c r="Q96" s="193">
        <f t="shared" si="24"/>
        <v>822704</v>
      </c>
      <c r="R96" s="193">
        <f t="shared" si="25"/>
        <v>897996</v>
      </c>
      <c r="S96" s="193">
        <f t="shared" si="26"/>
        <v>1017907</v>
      </c>
    </row>
    <row r="97" spans="1:39" s="157" customFormat="1" ht="19.7" customHeight="1">
      <c r="A97" s="192"/>
      <c r="B97" s="192" t="s">
        <v>75</v>
      </c>
      <c r="C97" s="192"/>
      <c r="D97" s="204">
        <v>53499</v>
      </c>
      <c r="E97" s="204">
        <v>54390</v>
      </c>
      <c r="F97" s="204">
        <v>55295</v>
      </c>
      <c r="G97" s="204">
        <v>56314</v>
      </c>
      <c r="H97" s="205">
        <v>56834</v>
      </c>
      <c r="I97" s="204">
        <v>58077</v>
      </c>
      <c r="J97" s="204">
        <v>58968</v>
      </c>
      <c r="K97" s="204">
        <v>60662</v>
      </c>
      <c r="L97" s="205">
        <v>61552</v>
      </c>
      <c r="M97" s="204">
        <v>62976</v>
      </c>
      <c r="N97" s="204">
        <v>64200</v>
      </c>
      <c r="O97" s="204">
        <v>65430</v>
      </c>
      <c r="P97" s="178"/>
      <c r="Q97" s="204">
        <f t="shared" si="24"/>
        <v>56314</v>
      </c>
      <c r="R97" s="204">
        <f t="shared" si="25"/>
        <v>60662</v>
      </c>
      <c r="S97" s="204">
        <f t="shared" si="26"/>
        <v>65430</v>
      </c>
    </row>
    <row r="98" spans="1:39" s="157" customFormat="1" ht="19.7" customHeight="1">
      <c r="A98" s="148"/>
      <c r="B98" s="148"/>
      <c r="C98" s="148" t="s">
        <v>148</v>
      </c>
      <c r="D98" s="161">
        <v>964994</v>
      </c>
      <c r="E98" s="161">
        <v>911039</v>
      </c>
      <c r="F98" s="161">
        <v>854245</v>
      </c>
      <c r="G98" s="161">
        <v>879018</v>
      </c>
      <c r="H98" s="163">
        <v>849272</v>
      </c>
      <c r="I98" s="206">
        <v>859426</v>
      </c>
      <c r="J98" s="206">
        <v>904600</v>
      </c>
      <c r="K98" s="206">
        <v>958658</v>
      </c>
      <c r="L98" s="163">
        <v>980309</v>
      </c>
      <c r="M98" s="206">
        <v>1010394</v>
      </c>
      <c r="N98" s="206">
        <v>1067668</v>
      </c>
      <c r="O98" s="206">
        <v>1083337</v>
      </c>
      <c r="P98" s="178"/>
      <c r="Q98" s="161">
        <f t="shared" si="24"/>
        <v>879018</v>
      </c>
      <c r="R98" s="161">
        <f t="shared" si="25"/>
        <v>958658</v>
      </c>
      <c r="S98" s="161">
        <f t="shared" si="26"/>
        <v>1083337</v>
      </c>
    </row>
    <row r="99" spans="1:39" s="157" customFormat="1" ht="19.7" customHeight="1" thickBot="1">
      <c r="A99" s="195"/>
      <c r="B99" s="195"/>
      <c r="C99" s="195" t="s">
        <v>149</v>
      </c>
      <c r="D99" s="196">
        <v>2254853</v>
      </c>
      <c r="E99" s="196">
        <v>2179843</v>
      </c>
      <c r="F99" s="196">
        <v>2186396</v>
      </c>
      <c r="G99" s="196">
        <v>2289358</v>
      </c>
      <c r="H99" s="197">
        <v>2243118</v>
      </c>
      <c r="I99" s="196">
        <v>2218515</v>
      </c>
      <c r="J99" s="196">
        <v>2343072</v>
      </c>
      <c r="K99" s="196">
        <v>2360697</v>
      </c>
      <c r="L99" s="197">
        <v>2421087</v>
      </c>
      <c r="M99" s="196">
        <v>2423617</v>
      </c>
      <c r="N99" s="196">
        <v>2560422</v>
      </c>
      <c r="O99" s="196">
        <v>2556960</v>
      </c>
      <c r="P99" s="178"/>
      <c r="Q99" s="196">
        <f t="shared" si="24"/>
        <v>2289358</v>
      </c>
      <c r="R99" s="196">
        <f t="shared" si="25"/>
        <v>2360697</v>
      </c>
      <c r="S99" s="196">
        <f t="shared" si="26"/>
        <v>2556960</v>
      </c>
    </row>
    <row r="100" spans="1:39">
      <c r="D100" s="147"/>
      <c r="E100" s="147"/>
      <c r="F100" s="147"/>
      <c r="G100" s="147"/>
      <c r="H100" s="147"/>
      <c r="I100" s="147"/>
      <c r="J100" s="147"/>
      <c r="K100" s="147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</row>
    <row r="101" spans="1:39">
      <c r="D101" s="147"/>
      <c r="E101" s="147"/>
      <c r="F101" s="147"/>
      <c r="G101" s="147"/>
      <c r="H101" s="147"/>
      <c r="I101" s="147"/>
      <c r="J101" s="147"/>
      <c r="K101" s="147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</row>
    <row r="102" spans="1:39" s="199" customFormat="1">
      <c r="A102" s="145" t="s">
        <v>78</v>
      </c>
      <c r="B102" s="145"/>
      <c r="C102" s="145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</row>
    <row r="103" spans="1:39">
      <c r="D103" s="147"/>
      <c r="E103" s="147"/>
      <c r="F103" s="147"/>
      <c r="G103" s="147"/>
      <c r="H103" s="147"/>
      <c r="I103" s="147"/>
      <c r="J103" s="147"/>
      <c r="K103" s="147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</row>
    <row r="104" spans="1:39">
      <c r="A104" s="151"/>
      <c r="B104" s="151"/>
      <c r="C104" s="151"/>
      <c r="D104" s="151"/>
      <c r="E104" s="151"/>
      <c r="F104" s="151"/>
      <c r="G104" s="151"/>
      <c r="H104" s="152"/>
      <c r="I104" s="151"/>
      <c r="J104" s="151"/>
      <c r="K104" s="151"/>
      <c r="L104" s="152"/>
      <c r="M104" s="151"/>
      <c r="N104" s="151"/>
      <c r="O104" s="151"/>
      <c r="Q104" s="151"/>
      <c r="R104" s="151"/>
      <c r="S104" s="151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</row>
    <row r="105" spans="1:39">
      <c r="A105" s="147"/>
      <c r="B105" s="147"/>
      <c r="C105" s="147"/>
      <c r="D105" s="153" t="s">
        <v>120</v>
      </c>
      <c r="E105" s="154"/>
      <c r="F105" s="154"/>
      <c r="G105" s="154"/>
      <c r="H105" s="155" t="str">
        <f>H4</f>
        <v>FY2012</v>
      </c>
      <c r="I105" s="154"/>
      <c r="J105" s="154"/>
      <c r="K105" s="154"/>
      <c r="L105" s="207"/>
      <c r="M105" s="154"/>
      <c r="N105" s="154"/>
      <c r="O105" s="154"/>
      <c r="Q105" s="156" t="s">
        <v>120</v>
      </c>
      <c r="R105" s="156" t="s">
        <v>122</v>
      </c>
      <c r="S105" s="156" t="s">
        <v>123</v>
      </c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</row>
    <row r="106" spans="1:39" ht="19.7" customHeight="1">
      <c r="A106" s="154"/>
      <c r="B106" s="154"/>
      <c r="C106" s="154"/>
      <c r="D106" s="158" t="s">
        <v>102</v>
      </c>
      <c r="E106" s="158" t="s">
        <v>112</v>
      </c>
      <c r="F106" s="158" t="s">
        <v>113</v>
      </c>
      <c r="G106" s="158" t="s">
        <v>7</v>
      </c>
      <c r="H106" s="159" t="s">
        <v>4</v>
      </c>
      <c r="I106" s="158" t="s">
        <v>5</v>
      </c>
      <c r="J106" s="158" t="s">
        <v>6</v>
      </c>
      <c r="K106" s="158" t="s">
        <v>7</v>
      </c>
      <c r="L106" s="159" t="s">
        <v>4</v>
      </c>
      <c r="M106" s="158" t="s">
        <v>5</v>
      </c>
      <c r="N106" s="158" t="s">
        <v>6</v>
      </c>
      <c r="O106" s="158" t="s">
        <v>7</v>
      </c>
      <c r="Q106" s="160"/>
      <c r="R106" s="160"/>
      <c r="S106" s="160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</row>
    <row r="107" spans="1:39" ht="19.7" customHeight="1">
      <c r="A107" s="166" t="s">
        <v>79</v>
      </c>
      <c r="B107" s="166"/>
      <c r="C107" s="166"/>
      <c r="D107" s="208">
        <v>4874</v>
      </c>
      <c r="E107" s="209">
        <f>15570-D107</f>
        <v>10696</v>
      </c>
      <c r="F107" s="209">
        <f>-25637-E107-D107</f>
        <v>-41207</v>
      </c>
      <c r="G107" s="209">
        <f>11206-F107-E107-D107</f>
        <v>36843</v>
      </c>
      <c r="H107" s="208">
        <v>8861</v>
      </c>
      <c r="I107" s="209">
        <f>28464-H107</f>
        <v>19603</v>
      </c>
      <c r="J107" s="209">
        <f>28340-H107-I107</f>
        <v>-124</v>
      </c>
      <c r="K107" s="209">
        <f>124526-J107-I107-H107</f>
        <v>96186</v>
      </c>
      <c r="L107" s="208">
        <v>18183</v>
      </c>
      <c r="M107" s="209">
        <v>10385</v>
      </c>
      <c r="N107" s="209">
        <f>34429-L107-M107</f>
        <v>5861</v>
      </c>
      <c r="O107" s="209">
        <f>131593-N107-M107-L107</f>
        <v>97164</v>
      </c>
      <c r="Q107" s="209">
        <f>SUM(D107:G107)</f>
        <v>11206</v>
      </c>
      <c r="R107" s="209">
        <f>SUM(H107:K107)</f>
        <v>124526</v>
      </c>
      <c r="S107" s="209">
        <f>SUM(L107:O107)</f>
        <v>131593</v>
      </c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</row>
    <row r="108" spans="1:39" ht="19.7" customHeight="1">
      <c r="A108" s="166" t="s">
        <v>80</v>
      </c>
      <c r="B108" s="166"/>
      <c r="C108" s="166"/>
      <c r="D108" s="208">
        <v>-24951</v>
      </c>
      <c r="E108" s="209">
        <f>-52961-D108</f>
        <v>-28010</v>
      </c>
      <c r="F108" s="209">
        <f>-88899-E108-D108</f>
        <v>-35938</v>
      </c>
      <c r="G108" s="209">
        <f>-112443-F108-E108-D108</f>
        <v>-23544</v>
      </c>
      <c r="H108" s="208">
        <v>-24161</v>
      </c>
      <c r="I108" s="209">
        <f>-52612-H108</f>
        <v>-28451</v>
      </c>
      <c r="J108" s="209">
        <f>-76286-H108-I108</f>
        <v>-23674</v>
      </c>
      <c r="K108" s="209">
        <f>-106467-J108-I108-H108</f>
        <v>-30181</v>
      </c>
      <c r="L108" s="208">
        <v>-23608</v>
      </c>
      <c r="M108" s="209">
        <v>-16418</v>
      </c>
      <c r="N108" s="209">
        <f>-60881-L108-M108</f>
        <v>-20855</v>
      </c>
      <c r="O108" s="209">
        <f>-106844-N108-M108-L108</f>
        <v>-45963</v>
      </c>
      <c r="Q108" s="209">
        <f>SUM(D108:G108)</f>
        <v>-112443</v>
      </c>
      <c r="R108" s="209">
        <f>SUM(H108:K108)</f>
        <v>-106467</v>
      </c>
      <c r="S108" s="209">
        <f>SUM(L108:O108)</f>
        <v>-106844</v>
      </c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</row>
    <row r="109" spans="1:39" ht="19.7" customHeight="1">
      <c r="A109" s="166" t="s">
        <v>81</v>
      </c>
      <c r="B109" s="166"/>
      <c r="C109" s="166"/>
      <c r="D109" s="208">
        <v>12935</v>
      </c>
      <c r="E109" s="209">
        <f>5885-D109</f>
        <v>-7050</v>
      </c>
      <c r="F109" s="209">
        <f>102615-E109-D109</f>
        <v>96730</v>
      </c>
      <c r="G109" s="209">
        <f>87823-F109-E109-D109</f>
        <v>-14792</v>
      </c>
      <c r="H109" s="208">
        <v>12423</v>
      </c>
      <c r="I109" s="209">
        <f>-3379-H109</f>
        <v>-15802</v>
      </c>
      <c r="J109" s="209">
        <f>25404-I109-H109</f>
        <v>28783</v>
      </c>
      <c r="K109" s="209">
        <f>-64321-J109-I109-H109</f>
        <v>-89725</v>
      </c>
      <c r="L109" s="208">
        <v>9573</v>
      </c>
      <c r="M109" s="209">
        <v>7830</v>
      </c>
      <c r="N109" s="209">
        <f>43302-L109-M109</f>
        <v>25899</v>
      </c>
      <c r="O109" s="209">
        <f>-10029-N109-M109-L109</f>
        <v>-53331</v>
      </c>
      <c r="Q109" s="209">
        <f>SUM(D109:G109)</f>
        <v>87823</v>
      </c>
      <c r="R109" s="209">
        <f>SUM(H109:K109)</f>
        <v>-64321</v>
      </c>
      <c r="S109" s="209">
        <f>SUM(L109:O109)</f>
        <v>-10029</v>
      </c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</row>
    <row r="110" spans="1:39" ht="19.7" customHeight="1" thickBot="1">
      <c r="A110" s="210" t="s">
        <v>82</v>
      </c>
      <c r="B110" s="210"/>
      <c r="C110" s="210"/>
      <c r="D110" s="197">
        <v>162719</v>
      </c>
      <c r="E110" s="196">
        <v>133610</v>
      </c>
      <c r="F110" s="196">
        <v>151887</v>
      </c>
      <c r="G110" s="196">
        <v>156210</v>
      </c>
      <c r="H110" s="197">
        <v>148501</v>
      </c>
      <c r="I110" s="196">
        <v>122965</v>
      </c>
      <c r="J110" s="196">
        <v>134408</v>
      </c>
      <c r="K110" s="196">
        <v>117051</v>
      </c>
      <c r="L110" s="197">
        <v>123550</v>
      </c>
      <c r="M110" s="196">
        <v>125258</v>
      </c>
      <c r="N110" s="196">
        <v>144126</v>
      </c>
      <c r="O110" s="196">
        <v>140047</v>
      </c>
      <c r="Q110" s="196">
        <f>G110</f>
        <v>156210</v>
      </c>
      <c r="R110" s="196">
        <f>K110</f>
        <v>117051</v>
      </c>
      <c r="S110" s="196">
        <f>O110</f>
        <v>140047</v>
      </c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</row>
    <row r="111" spans="1:39" ht="18.75" customHeight="1" thickBot="1">
      <c r="A111" s="171" t="s">
        <v>14</v>
      </c>
      <c r="B111" s="171"/>
      <c r="C111" s="171"/>
      <c r="D111" s="173">
        <f t="shared" ref="D111:O111" si="27">SUM(D107:D108)</f>
        <v>-20077</v>
      </c>
      <c r="E111" s="174">
        <f t="shared" si="27"/>
        <v>-17314</v>
      </c>
      <c r="F111" s="174">
        <f t="shared" si="27"/>
        <v>-77145</v>
      </c>
      <c r="G111" s="174">
        <f t="shared" si="27"/>
        <v>13299</v>
      </c>
      <c r="H111" s="173">
        <f t="shared" si="27"/>
        <v>-15300</v>
      </c>
      <c r="I111" s="174">
        <f t="shared" si="27"/>
        <v>-8848</v>
      </c>
      <c r="J111" s="174">
        <f t="shared" si="27"/>
        <v>-23798</v>
      </c>
      <c r="K111" s="174">
        <f t="shared" si="27"/>
        <v>66005</v>
      </c>
      <c r="L111" s="173">
        <v>-5425</v>
      </c>
      <c r="M111" s="174">
        <f t="shared" si="27"/>
        <v>-6033</v>
      </c>
      <c r="N111" s="174">
        <f t="shared" si="27"/>
        <v>-14994</v>
      </c>
      <c r="O111" s="174">
        <f t="shared" si="27"/>
        <v>51201</v>
      </c>
      <c r="Q111" s="174">
        <f>SUM(Q107:Q108)</f>
        <v>-101237</v>
      </c>
      <c r="R111" s="174">
        <f>SUM(R107:R108)</f>
        <v>18059</v>
      </c>
      <c r="S111" s="174">
        <f>SUM(S107:S108)</f>
        <v>24749</v>
      </c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</row>
    <row r="112" spans="1:39">
      <c r="A112" s="147"/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</row>
    <row r="113" spans="1:39">
      <c r="A113" s="147"/>
      <c r="B113" s="147"/>
      <c r="C113" s="147"/>
      <c r="D113" s="147"/>
      <c r="E113" s="147"/>
      <c r="F113" s="147"/>
      <c r="G113" s="147"/>
      <c r="H113" s="147"/>
      <c r="I113" s="147"/>
      <c r="J113" s="147"/>
      <c r="K113" s="147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</row>
    <row r="114" spans="1:39">
      <c r="A114" s="147"/>
      <c r="B114" s="147"/>
      <c r="C114" s="147"/>
      <c r="D114" s="147"/>
      <c r="E114" s="147"/>
      <c r="F114" s="147"/>
      <c r="G114" s="147"/>
      <c r="H114" s="147"/>
      <c r="I114" s="147"/>
      <c r="J114" s="147"/>
      <c r="K114" s="147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</row>
    <row r="115" spans="1:39">
      <c r="A115" s="145" t="s">
        <v>83</v>
      </c>
      <c r="B115" s="146"/>
      <c r="C115" s="146"/>
      <c r="D115" s="147"/>
      <c r="E115" s="147"/>
      <c r="F115" s="147"/>
      <c r="G115" s="147"/>
      <c r="H115" s="147"/>
      <c r="I115" s="147"/>
      <c r="J115" s="147"/>
      <c r="K115" s="147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</row>
    <row r="116" spans="1:39">
      <c r="A116" s="149"/>
      <c r="B116" s="147"/>
      <c r="C116" s="147"/>
      <c r="D116" s="147"/>
      <c r="E116" s="147"/>
      <c r="F116" s="147"/>
      <c r="G116" s="147"/>
      <c r="H116" s="147"/>
      <c r="I116" s="147"/>
      <c r="J116" s="147"/>
      <c r="K116" s="147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</row>
    <row r="117" spans="1:39">
      <c r="A117" s="151"/>
      <c r="B117" s="151"/>
      <c r="C117" s="151"/>
      <c r="D117" s="151"/>
      <c r="E117" s="151"/>
      <c r="F117" s="151"/>
      <c r="G117" s="151"/>
      <c r="H117" s="152"/>
      <c r="I117" s="151"/>
      <c r="J117" s="151"/>
      <c r="K117" s="151"/>
      <c r="L117" s="152"/>
      <c r="M117" s="151"/>
      <c r="N117" s="151"/>
      <c r="O117" s="151"/>
      <c r="Q117" s="151"/>
      <c r="R117" s="151"/>
      <c r="S117" s="151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</row>
    <row r="118" spans="1:39">
      <c r="A118" s="147"/>
      <c r="B118" s="147"/>
      <c r="C118" s="147"/>
      <c r="D118" s="153" t="s">
        <v>120</v>
      </c>
      <c r="E118" s="154"/>
      <c r="F118" s="154"/>
      <c r="G118" s="154"/>
      <c r="H118" s="155" t="str">
        <f>H4</f>
        <v>FY2012</v>
      </c>
      <c r="I118" s="154"/>
      <c r="J118" s="154"/>
      <c r="K118" s="154"/>
      <c r="L118" s="155" t="s">
        <v>121</v>
      </c>
      <c r="M118" s="154"/>
      <c r="N118" s="154"/>
      <c r="O118" s="154"/>
      <c r="Q118" s="156" t="s">
        <v>120</v>
      </c>
      <c r="R118" s="156" t="s">
        <v>122</v>
      </c>
      <c r="S118" s="156" t="s">
        <v>123</v>
      </c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</row>
    <row r="119" spans="1:39" ht="19.7" customHeight="1">
      <c r="A119" s="154"/>
      <c r="B119" s="154"/>
      <c r="C119" s="154"/>
      <c r="D119" s="158" t="s">
        <v>150</v>
      </c>
      <c r="E119" s="158" t="s">
        <v>151</v>
      </c>
      <c r="F119" s="158" t="s">
        <v>152</v>
      </c>
      <c r="G119" s="158" t="s">
        <v>153</v>
      </c>
      <c r="H119" s="159" t="s">
        <v>4</v>
      </c>
      <c r="I119" s="158" t="s">
        <v>5</v>
      </c>
      <c r="J119" s="158" t="s">
        <v>6</v>
      </c>
      <c r="K119" s="158" t="s">
        <v>7</v>
      </c>
      <c r="L119" s="159" t="s">
        <v>4</v>
      </c>
      <c r="M119" s="158" t="s">
        <v>5</v>
      </c>
      <c r="N119" s="158" t="s">
        <v>6</v>
      </c>
      <c r="O119" s="158" t="s">
        <v>7</v>
      </c>
      <c r="Q119" s="160" t="s">
        <v>154</v>
      </c>
      <c r="R119" s="160" t="s">
        <v>154</v>
      </c>
      <c r="S119" s="160" t="s">
        <v>114</v>
      </c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</row>
    <row r="120" spans="1:39" s="22" customFormat="1" ht="21.95" customHeight="1">
      <c r="A120" s="116" t="s">
        <v>84</v>
      </c>
      <c r="B120" s="116"/>
      <c r="C120" s="116"/>
      <c r="D120" s="211"/>
      <c r="E120" s="118"/>
      <c r="F120" s="118"/>
      <c r="G120" s="118"/>
      <c r="H120" s="211"/>
      <c r="I120" s="118"/>
      <c r="J120" s="118"/>
      <c r="K120" s="118"/>
      <c r="L120" s="117"/>
      <c r="M120" s="118"/>
      <c r="N120" s="118"/>
      <c r="O120" s="118"/>
      <c r="Q120" s="118"/>
      <c r="R120" s="118"/>
      <c r="S120" s="118"/>
    </row>
    <row r="121" spans="1:39" s="22" customFormat="1" ht="16.5" customHeight="1">
      <c r="A121" s="118" t="s">
        <v>105</v>
      </c>
      <c r="B121" s="118"/>
      <c r="C121" s="118"/>
      <c r="D121" s="212">
        <f t="shared" ref="D121:J121" si="28">SUM(D122:D124)</f>
        <v>413350</v>
      </c>
      <c r="E121" s="213">
        <f t="shared" si="28"/>
        <v>415959</v>
      </c>
      <c r="F121" s="213">
        <f t="shared" si="28"/>
        <v>396407</v>
      </c>
      <c r="G121" s="68">
        <f t="shared" si="28"/>
        <v>445384</v>
      </c>
      <c r="H121" s="212">
        <v>400550</v>
      </c>
      <c r="I121" s="213">
        <v>397087</v>
      </c>
      <c r="J121" s="213">
        <f t="shared" si="28"/>
        <v>409604</v>
      </c>
      <c r="K121" s="68">
        <v>478150</v>
      </c>
      <c r="L121" s="179">
        <v>459551</v>
      </c>
      <c r="M121" s="68">
        <v>463666</v>
      </c>
      <c r="N121" s="68">
        <v>489824</v>
      </c>
      <c r="O121" s="68">
        <v>557452</v>
      </c>
      <c r="Q121" s="68">
        <f t="shared" ref="Q121:Q126" si="29">SUM(D121:G121)</f>
        <v>1671100</v>
      </c>
      <c r="R121" s="68">
        <f t="shared" ref="R121:R126" si="30">SUM(H121:K121)</f>
        <v>1685391</v>
      </c>
      <c r="S121" s="68">
        <f>SUM(L121:O121)-87221</f>
        <v>1883272</v>
      </c>
    </row>
    <row r="122" spans="1:39" s="61" customFormat="1" ht="16.5" customHeight="1">
      <c r="B122" s="120" t="s">
        <v>106</v>
      </c>
      <c r="D122" s="214">
        <v>333780</v>
      </c>
      <c r="E122" s="215">
        <v>324705</v>
      </c>
      <c r="F122" s="215">
        <v>313222</v>
      </c>
      <c r="G122" s="61">
        <v>351556</v>
      </c>
      <c r="H122" s="214">
        <v>321758</v>
      </c>
      <c r="I122" s="215">
        <v>304522</v>
      </c>
      <c r="J122" s="215">
        <v>325473</v>
      </c>
      <c r="K122" s="61">
        <v>377855</v>
      </c>
      <c r="L122" s="182">
        <v>361028</v>
      </c>
      <c r="M122" s="61">
        <v>343678</v>
      </c>
      <c r="N122" s="61">
        <v>370551</v>
      </c>
      <c r="O122" s="61">
        <v>402155</v>
      </c>
      <c r="Q122" s="61">
        <f t="shared" si="29"/>
        <v>1323263</v>
      </c>
      <c r="R122" s="61">
        <f t="shared" si="30"/>
        <v>1329608</v>
      </c>
      <c r="S122" s="61">
        <f>SUM(L122:O122)-70061</f>
        <v>1407351</v>
      </c>
    </row>
    <row r="123" spans="1:39" s="61" customFormat="1" ht="16.5" customHeight="1">
      <c r="B123" s="120" t="s">
        <v>107</v>
      </c>
      <c r="D123" s="214">
        <v>35277</v>
      </c>
      <c r="E123" s="215">
        <v>37492</v>
      </c>
      <c r="F123" s="215">
        <v>37873</v>
      </c>
      <c r="G123" s="61">
        <v>37922</v>
      </c>
      <c r="H123" s="214">
        <v>34648</v>
      </c>
      <c r="I123" s="215">
        <v>34787</v>
      </c>
      <c r="J123" s="215">
        <v>35339</v>
      </c>
      <c r="K123" s="61">
        <v>42266</v>
      </c>
      <c r="L123" s="182">
        <v>40490</v>
      </c>
      <c r="M123" s="61">
        <v>44785</v>
      </c>
      <c r="N123" s="61">
        <v>47680</v>
      </c>
      <c r="O123" s="61">
        <v>52126</v>
      </c>
      <c r="Q123" s="61">
        <f t="shared" si="29"/>
        <v>148564</v>
      </c>
      <c r="R123" s="61">
        <f t="shared" si="30"/>
        <v>147040</v>
      </c>
      <c r="S123" s="61">
        <f t="shared" ref="S123:S126" si="31">SUM(L123:O123)</f>
        <v>185081</v>
      </c>
    </row>
    <row r="124" spans="1:39" s="61" customFormat="1" ht="16.5" customHeight="1">
      <c r="B124" s="120" t="s">
        <v>108</v>
      </c>
      <c r="D124" s="214">
        <v>44293</v>
      </c>
      <c r="E124" s="215">
        <v>53762</v>
      </c>
      <c r="F124" s="215">
        <v>45312</v>
      </c>
      <c r="G124" s="61">
        <v>55906</v>
      </c>
      <c r="H124" s="214">
        <v>44144</v>
      </c>
      <c r="I124" s="215">
        <v>57778</v>
      </c>
      <c r="J124" s="215">
        <v>48792</v>
      </c>
      <c r="K124" s="61">
        <v>58029</v>
      </c>
      <c r="L124" s="182">
        <v>58033</v>
      </c>
      <c r="M124" s="61">
        <v>75203</v>
      </c>
      <c r="N124" s="61">
        <v>71593</v>
      </c>
      <c r="O124" s="61">
        <v>103171</v>
      </c>
      <c r="Q124" s="61">
        <f t="shared" si="29"/>
        <v>199273</v>
      </c>
      <c r="R124" s="61">
        <f t="shared" si="30"/>
        <v>208743</v>
      </c>
      <c r="S124" s="61">
        <f>SUM(L124:O124)-17160</f>
        <v>290840</v>
      </c>
    </row>
    <row r="125" spans="1:39" s="61" customFormat="1" ht="16.5" customHeight="1">
      <c r="A125" s="61" t="s">
        <v>109</v>
      </c>
      <c r="D125" s="214">
        <v>25199</v>
      </c>
      <c r="E125" s="215">
        <v>25390</v>
      </c>
      <c r="F125" s="215">
        <v>24314</v>
      </c>
      <c r="G125" s="61">
        <v>23149</v>
      </c>
      <c r="H125" s="214">
        <v>23520</v>
      </c>
      <c r="I125" s="215">
        <v>23917</v>
      </c>
      <c r="J125" s="215">
        <v>22764</v>
      </c>
      <c r="K125" s="61">
        <v>22893</v>
      </c>
      <c r="L125" s="182">
        <v>24356</v>
      </c>
      <c r="M125" s="61">
        <v>27238</v>
      </c>
      <c r="N125" s="61">
        <v>27165</v>
      </c>
      <c r="O125" s="61">
        <v>26259</v>
      </c>
      <c r="Q125" s="61">
        <f t="shared" si="29"/>
        <v>98052</v>
      </c>
      <c r="R125" s="61">
        <f t="shared" si="30"/>
        <v>93094</v>
      </c>
      <c r="S125" s="61">
        <f t="shared" si="31"/>
        <v>105018</v>
      </c>
    </row>
    <row r="126" spans="1:39" s="61" customFormat="1" ht="16.5" customHeight="1">
      <c r="A126" s="61" t="s">
        <v>90</v>
      </c>
      <c r="D126" s="214">
        <v>28844</v>
      </c>
      <c r="E126" s="215">
        <v>30340</v>
      </c>
      <c r="F126" s="215">
        <v>37064</v>
      </c>
      <c r="G126" s="61">
        <v>38077</v>
      </c>
      <c r="H126" s="214">
        <v>35317</v>
      </c>
      <c r="I126" s="215">
        <v>37076</v>
      </c>
      <c r="J126" s="215">
        <v>37264</v>
      </c>
      <c r="K126" s="61">
        <v>36355</v>
      </c>
      <c r="L126" s="182">
        <v>37800</v>
      </c>
      <c r="M126" s="61">
        <v>42966</v>
      </c>
      <c r="N126" s="61">
        <v>38955</v>
      </c>
      <c r="O126" s="61">
        <v>41681</v>
      </c>
      <c r="Q126" s="61">
        <f t="shared" si="29"/>
        <v>134325</v>
      </c>
      <c r="R126" s="61">
        <f t="shared" si="30"/>
        <v>146012</v>
      </c>
      <c r="S126" s="61">
        <f t="shared" si="31"/>
        <v>161402</v>
      </c>
    </row>
    <row r="127" spans="1:39" s="22" customFormat="1" ht="16.5" customHeight="1">
      <c r="C127" s="24"/>
      <c r="D127" s="37"/>
      <c r="E127" s="38"/>
      <c r="F127" s="38"/>
      <c r="H127" s="37"/>
      <c r="I127" s="38"/>
      <c r="J127" s="38"/>
      <c r="L127" s="21"/>
    </row>
    <row r="128" spans="1:39">
      <c r="A128" s="216"/>
      <c r="B128" s="178"/>
      <c r="C128" s="178"/>
      <c r="D128" s="178"/>
      <c r="E128" s="178"/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78"/>
      <c r="Q128" s="178"/>
      <c r="R128" s="178"/>
      <c r="S128" s="17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</row>
    <row r="129" spans="1:39">
      <c r="A129" s="151"/>
      <c r="B129" s="151"/>
      <c r="C129" s="151"/>
      <c r="D129" s="151"/>
      <c r="E129" s="151"/>
      <c r="F129" s="151"/>
      <c r="G129" s="151"/>
      <c r="H129" s="152"/>
      <c r="I129" s="151"/>
      <c r="J129" s="151"/>
      <c r="K129" s="151"/>
      <c r="L129" s="152"/>
      <c r="M129" s="151"/>
      <c r="N129" s="151"/>
      <c r="O129" s="151"/>
      <c r="Q129" s="151"/>
      <c r="R129" s="151"/>
      <c r="S129" s="151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</row>
    <row r="130" spans="1:39">
      <c r="A130" s="147"/>
      <c r="B130" s="147"/>
      <c r="C130" s="147"/>
      <c r="D130" s="153" t="s">
        <v>120</v>
      </c>
      <c r="E130" s="154"/>
      <c r="F130" s="154"/>
      <c r="G130" s="154"/>
      <c r="H130" s="155" t="s">
        <v>122</v>
      </c>
      <c r="I130" s="154"/>
      <c r="J130" s="154"/>
      <c r="K130" s="154"/>
      <c r="L130" s="155" t="s">
        <v>121</v>
      </c>
      <c r="M130" s="154"/>
      <c r="N130" s="154"/>
      <c r="O130" s="154"/>
      <c r="Q130" s="156" t="s">
        <v>120</v>
      </c>
      <c r="R130" s="156" t="s">
        <v>122</v>
      </c>
      <c r="S130" s="156" t="s">
        <v>123</v>
      </c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</row>
    <row r="131" spans="1:39" ht="19.7" customHeight="1">
      <c r="A131" s="178"/>
      <c r="B131" s="178"/>
      <c r="C131" s="178"/>
      <c r="D131" s="158" t="s">
        <v>155</v>
      </c>
      <c r="E131" s="158" t="s">
        <v>156</v>
      </c>
      <c r="F131" s="158" t="s">
        <v>157</v>
      </c>
      <c r="G131" s="158" t="s">
        <v>158</v>
      </c>
      <c r="H131" s="159" t="s">
        <v>159</v>
      </c>
      <c r="I131" s="158" t="s">
        <v>160</v>
      </c>
      <c r="J131" s="158" t="s">
        <v>161</v>
      </c>
      <c r="K131" s="158" t="s">
        <v>158</v>
      </c>
      <c r="L131" s="159" t="s">
        <v>4</v>
      </c>
      <c r="M131" s="158" t="s">
        <v>5</v>
      </c>
      <c r="N131" s="158" t="s">
        <v>161</v>
      </c>
      <c r="O131" s="158" t="s">
        <v>158</v>
      </c>
      <c r="Q131" s="160" t="s">
        <v>162</v>
      </c>
      <c r="R131" s="160" t="s">
        <v>162</v>
      </c>
      <c r="S131" s="160" t="s">
        <v>114</v>
      </c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</row>
    <row r="132" spans="1:39" s="22" customFormat="1" ht="21.95" customHeight="1">
      <c r="A132" s="122" t="s">
        <v>91</v>
      </c>
      <c r="B132" s="122"/>
      <c r="C132" s="123"/>
      <c r="D132" s="217"/>
      <c r="E132" s="218"/>
      <c r="F132" s="218"/>
      <c r="H132" s="217"/>
      <c r="I132" s="218"/>
      <c r="J132" s="218"/>
      <c r="L132" s="21"/>
    </row>
    <row r="133" spans="1:39" s="61" customFormat="1" ht="16.5" customHeight="1">
      <c r="A133" s="120" t="s">
        <v>92</v>
      </c>
      <c r="B133" s="120"/>
      <c r="C133" s="120"/>
      <c r="D133" s="182">
        <v>215312</v>
      </c>
      <c r="E133" s="61">
        <v>219203</v>
      </c>
      <c r="F133" s="61">
        <v>210593</v>
      </c>
      <c r="G133" s="68">
        <v>241317</v>
      </c>
      <c r="H133" s="182">
        <v>215449</v>
      </c>
      <c r="I133" s="61">
        <v>215313</v>
      </c>
      <c r="J133" s="61">
        <v>210140</v>
      </c>
      <c r="K133" s="68">
        <v>229495</v>
      </c>
      <c r="L133" s="179">
        <v>217776</v>
      </c>
      <c r="M133" s="68">
        <v>226028</v>
      </c>
      <c r="N133" s="68">
        <v>228502</v>
      </c>
      <c r="O133" s="68">
        <v>281267</v>
      </c>
      <c r="Q133" s="68">
        <f>SUM(D133:G133)</f>
        <v>886425</v>
      </c>
      <c r="R133" s="68">
        <f>SUM(H133:K133)</f>
        <v>870397</v>
      </c>
      <c r="S133" s="68">
        <f>SUM(L133:O133)-87221</f>
        <v>866352</v>
      </c>
    </row>
    <row r="134" spans="1:39" s="61" customFormat="1" ht="16.5" customHeight="1">
      <c r="A134" s="120" t="s">
        <v>25</v>
      </c>
      <c r="B134" s="120"/>
      <c r="C134" s="120"/>
      <c r="D134" s="182">
        <f t="shared" ref="D134:J134" si="32">SUM(D135:D137)</f>
        <v>252081</v>
      </c>
      <c r="E134" s="61">
        <f t="shared" si="32"/>
        <v>252486</v>
      </c>
      <c r="F134" s="61">
        <f t="shared" si="32"/>
        <v>247192</v>
      </c>
      <c r="G134" s="61">
        <f t="shared" si="32"/>
        <v>265293</v>
      </c>
      <c r="H134" s="182">
        <v>243938</v>
      </c>
      <c r="I134" s="61">
        <v>242767</v>
      </c>
      <c r="J134" s="61">
        <f t="shared" si="32"/>
        <v>259492</v>
      </c>
      <c r="K134" s="61">
        <v>307903</v>
      </c>
      <c r="L134" s="182">
        <v>303931</v>
      </c>
      <c r="M134" s="61">
        <v>307842</v>
      </c>
      <c r="N134" s="61">
        <v>327442</v>
      </c>
      <c r="O134" s="61">
        <v>344125</v>
      </c>
      <c r="Q134" s="61">
        <f>SUM(D134:G134)</f>
        <v>1017052</v>
      </c>
      <c r="R134" s="61">
        <f>SUM(H134:K134)</f>
        <v>1054100</v>
      </c>
      <c r="S134" s="61">
        <f>SUM(L134:O134)</f>
        <v>1283340</v>
      </c>
    </row>
    <row r="135" spans="1:39" s="61" customFormat="1" ht="16.5" customHeight="1">
      <c r="B135" s="120" t="s">
        <v>93</v>
      </c>
      <c r="D135" s="182">
        <v>114243</v>
      </c>
      <c r="E135" s="61">
        <v>120151</v>
      </c>
      <c r="F135" s="61">
        <v>112762</v>
      </c>
      <c r="G135" s="61">
        <v>121572</v>
      </c>
      <c r="H135" s="182">
        <v>117467</v>
      </c>
      <c r="I135" s="61">
        <v>116852</v>
      </c>
      <c r="J135" s="61">
        <v>119508</v>
      </c>
      <c r="K135" s="61">
        <v>142778</v>
      </c>
      <c r="L135" s="182">
        <v>142514</v>
      </c>
      <c r="M135" s="61">
        <v>143555</v>
      </c>
      <c r="N135" s="61">
        <v>147589</v>
      </c>
      <c r="O135" s="61">
        <v>157626</v>
      </c>
      <c r="Q135" s="61">
        <f>SUM(D135:G135)</f>
        <v>468728</v>
      </c>
      <c r="R135" s="61">
        <f>SUM(H135:K135)</f>
        <v>496605</v>
      </c>
      <c r="S135" s="61">
        <f>SUM(L135:O135)</f>
        <v>591284</v>
      </c>
    </row>
    <row r="136" spans="1:39" s="61" customFormat="1" ht="16.5" customHeight="1">
      <c r="B136" s="120" t="s">
        <v>94</v>
      </c>
      <c r="D136" s="182">
        <v>107718</v>
      </c>
      <c r="E136" s="61">
        <v>100231</v>
      </c>
      <c r="F136" s="61">
        <v>103411</v>
      </c>
      <c r="G136" s="61">
        <v>110013</v>
      </c>
      <c r="H136" s="182">
        <v>95253</v>
      </c>
      <c r="I136" s="61">
        <v>91910</v>
      </c>
      <c r="J136" s="61">
        <v>107177</v>
      </c>
      <c r="K136" s="61">
        <v>127400</v>
      </c>
      <c r="L136" s="182">
        <v>121394</v>
      </c>
      <c r="M136" s="61">
        <v>119182</v>
      </c>
      <c r="N136" s="61">
        <v>136342</v>
      </c>
      <c r="O136" s="61">
        <v>142520</v>
      </c>
      <c r="Q136" s="61">
        <f>SUM(D136:G136)</f>
        <v>421373</v>
      </c>
      <c r="R136" s="61">
        <f>SUM(H136:K136)</f>
        <v>421740</v>
      </c>
      <c r="S136" s="61">
        <f>SUM(L136:O136)</f>
        <v>519438</v>
      </c>
    </row>
    <row r="137" spans="1:39" s="61" customFormat="1" ht="16.5" customHeight="1">
      <c r="B137" s="61" t="s">
        <v>90</v>
      </c>
      <c r="D137" s="182">
        <v>30120</v>
      </c>
      <c r="E137" s="61">
        <v>32104</v>
      </c>
      <c r="F137" s="61">
        <v>31019</v>
      </c>
      <c r="G137" s="61">
        <v>33708</v>
      </c>
      <c r="H137" s="182">
        <v>31218</v>
      </c>
      <c r="I137" s="61">
        <v>34005</v>
      </c>
      <c r="J137" s="61">
        <v>32807</v>
      </c>
      <c r="K137" s="61">
        <v>37725</v>
      </c>
      <c r="L137" s="182">
        <v>40023</v>
      </c>
      <c r="M137" s="61">
        <v>45105</v>
      </c>
      <c r="N137" s="61">
        <v>43511</v>
      </c>
      <c r="O137" s="61">
        <v>43979</v>
      </c>
      <c r="Q137" s="61">
        <f>SUM(D137:G137)</f>
        <v>126951</v>
      </c>
      <c r="R137" s="61">
        <f>SUM(H137:K137)</f>
        <v>135755</v>
      </c>
      <c r="S137" s="61">
        <f>SUM(L137:O137)</f>
        <v>172618</v>
      </c>
    </row>
    <row r="138" spans="1:39">
      <c r="A138" s="147"/>
      <c r="B138" s="147"/>
      <c r="C138" s="147"/>
      <c r="D138" s="147"/>
      <c r="E138" s="147"/>
      <c r="F138" s="147"/>
      <c r="G138" s="147"/>
      <c r="H138" s="147"/>
      <c r="I138" s="147"/>
      <c r="J138" s="147"/>
      <c r="K138" s="147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</row>
    <row r="139" spans="1:39">
      <c r="A139" s="219"/>
      <c r="B139" s="147"/>
      <c r="C139" s="147"/>
      <c r="D139" s="147"/>
      <c r="E139" s="147"/>
      <c r="F139" s="147"/>
      <c r="G139" s="147"/>
      <c r="H139" s="147"/>
      <c r="I139" s="147"/>
      <c r="J139" s="147"/>
      <c r="K139" s="147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</row>
    <row r="140" spans="1:39">
      <c r="A140" s="147"/>
      <c r="B140" s="147"/>
      <c r="C140" s="147"/>
      <c r="D140" s="147"/>
      <c r="E140" s="147"/>
      <c r="F140" s="147"/>
      <c r="G140" s="147"/>
      <c r="H140" s="147"/>
      <c r="I140" s="147"/>
      <c r="J140" s="147"/>
      <c r="K140" s="147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</row>
    <row r="141" spans="1:39">
      <c r="D141" s="147"/>
      <c r="E141" s="147"/>
      <c r="F141" s="147"/>
      <c r="G141" s="147"/>
      <c r="H141" s="147"/>
      <c r="I141" s="147"/>
      <c r="J141" s="147"/>
      <c r="K141" s="147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</row>
    <row r="142" spans="1:39">
      <c r="D142" s="147"/>
      <c r="E142" s="147"/>
      <c r="F142" s="147"/>
      <c r="G142" s="147"/>
      <c r="H142" s="147"/>
      <c r="I142" s="147"/>
      <c r="J142" s="147"/>
      <c r="K142" s="147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4" ma:contentTypeDescription="新しいドキュメントを作成します。" ma:contentTypeScope="" ma:versionID="3f1398f8dd37be551b0161af8c5b7564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184685cfead07ab6524d98bfcbbca7ac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E2CCC1-7AA9-40BB-8427-78A1822F0A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DDA389-BDDC-422E-8945-C5FA829A7D7B}">
  <ds:schemaRefs>
    <ds:schemaRef ds:uri="http://schemas.microsoft.com/office/2006/metadata/properties"/>
    <ds:schemaRef ds:uri="6b58be95-b25f-4b17-aeb6-f7d85e5bf1e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c00bc5bf-ef2e-4736-9f56-0707dddfb7f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7B46CAA-C3AB-4BE7-AA76-F5944D1E3C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RICOH Data_FY2017～セグメント変更</vt:lpstr>
      <vt:lpstr>RICOH Data_FY2013～IFRS</vt:lpstr>
      <vt:lpstr>RICOH Data～FY2013 まで米国会計基準</vt:lpstr>
      <vt:lpstr>'RICOH Data_FY2013～IFRS'!Print_Area</vt:lpstr>
      <vt:lpstr>'RICOH Data_FY2017～セグメント変更'!Print_Area</vt:lpstr>
      <vt:lpstr>'RICOH Data～FY2013 まで米国会計基準'!Print_Area</vt:lpstr>
      <vt:lpstr>'RICOH Data_FY2013～IFRS'!Print_Titles</vt:lpstr>
      <vt:lpstr>'RICOH Data_FY2017～セグメント変更'!Print_Titles</vt:lpstr>
      <vt:lpstr>'RICOH Data～FY2013 まで米国会計基準'!Print_Titles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2014-01-29T05:04:07Z</dcterms:created>
  <dcterms:modified xsi:type="dcterms:W3CDTF">2019-05-09T13:39:27Z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</Properties>
</file>