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codeName="ThisWorkbook"/>
  <xr:revisionPtr revIDLastSave="0" documentId="8_{F514C5BC-9935-423A-A7A1-D3A3306E70F6}" xr6:coauthVersionLast="31" xr6:coauthVersionMax="31" xr10:uidLastSave="{00000000-0000-0000-0000-000000000000}"/>
  <workbookProtection workbookPassword="E59C" lockStructure="1"/>
  <bookViews>
    <workbookView xWindow="0" yWindow="0" windowWidth="10215" windowHeight="7245" tabRatio="833" xr2:uid="{00000000-000D-0000-FFFF-FFFF00000000}"/>
  </bookViews>
  <sheets>
    <sheet name="RICOH Data2018年3月期～セグメント変更" sheetId="19" r:id="rId1"/>
    <sheet name="RICOH Data2014年3月期～IFRS" sheetId="17" r:id="rId2"/>
    <sheet name="RICOH Data～2014年3月期 まで米国会計基準" sheetId="18" r:id="rId3"/>
  </sheets>
  <definedNames>
    <definedName name="_xlnm.Print_Area" localSheetId="2">'RICOH Data～2014年3月期 まで米国会計基準'!$A$1:$AM$144</definedName>
    <definedName name="_xlnm.Print_Area" localSheetId="1">'RICOH Data2014年3月期～IFRS'!$A$1:$Y$139</definedName>
    <definedName name="_xlnm.Print_Area" localSheetId="0">'RICOH Data2018年3月期～セグメント変更'!$A$1:$N$139</definedName>
    <definedName name="_xlnm.Print_Titles" localSheetId="2">'RICOH Data～2014年3月期 まで米国会計基準'!$A:$C</definedName>
    <definedName name="_xlnm.Print_Titles" localSheetId="1">'RICOH Data2014年3月期～IFRS'!$A:$C</definedName>
    <definedName name="_xlnm.Print_Titles" localSheetId="0">'RICOH Data2018年3月期～セグメント変更'!$A:$C</definedName>
  </definedNames>
  <calcPr calcId="179017" calcOnSave="0"/>
</workbook>
</file>

<file path=xl/calcChain.xml><?xml version="1.0" encoding="utf-8"?>
<calcChain xmlns="http://schemas.openxmlformats.org/spreadsheetml/2006/main">
  <c r="I89" i="19" l="1"/>
  <c r="I85" i="19"/>
  <c r="I78" i="19"/>
  <c r="H111" i="19" l="1"/>
  <c r="H89" i="19"/>
  <c r="H85" i="19"/>
  <c r="H78" i="19"/>
  <c r="H73" i="19"/>
  <c r="N137" i="19" l="1"/>
  <c r="N136" i="19"/>
  <c r="N135" i="19"/>
  <c r="N133" i="19"/>
  <c r="N126" i="19"/>
  <c r="N125" i="19"/>
  <c r="N124" i="19"/>
  <c r="N123" i="19"/>
  <c r="N122" i="19"/>
  <c r="N121" i="19"/>
  <c r="N110" i="19"/>
  <c r="N109" i="19"/>
  <c r="N108" i="19"/>
  <c r="N107" i="19"/>
  <c r="N97" i="19"/>
  <c r="N96" i="19"/>
  <c r="N95" i="19"/>
  <c r="N94" i="19"/>
  <c r="N93" i="19"/>
  <c r="N92" i="19"/>
  <c r="N91" i="19"/>
  <c r="N89" i="19"/>
  <c r="N88" i="19"/>
  <c r="N87" i="19"/>
  <c r="N16" i="19" s="1"/>
  <c r="N85" i="19"/>
  <c r="N84" i="19"/>
  <c r="N83" i="19"/>
  <c r="N78" i="19"/>
  <c r="N77" i="19"/>
  <c r="N76" i="19"/>
  <c r="N75" i="19"/>
  <c r="N73" i="19"/>
  <c r="N72" i="19"/>
  <c r="N71" i="19"/>
  <c r="N70" i="19"/>
  <c r="N69" i="19"/>
  <c r="N68" i="19"/>
  <c r="N59" i="19"/>
  <c r="N58" i="19"/>
  <c r="N56" i="19"/>
  <c r="N54" i="19"/>
  <c r="N53" i="19"/>
  <c r="N50" i="19"/>
  <c r="N21" i="19"/>
  <c r="N20" i="19"/>
  <c r="N19" i="19"/>
  <c r="N8" i="19"/>
  <c r="N33" i="19"/>
  <c r="N38" i="19"/>
  <c r="N46" i="19"/>
  <c r="N66" i="19"/>
  <c r="N105" i="19"/>
  <c r="N118" i="19"/>
  <c r="N130" i="19"/>
  <c r="K134" i="19"/>
  <c r="J134" i="19"/>
  <c r="H134" i="19"/>
  <c r="K131" i="19"/>
  <c r="J131" i="19"/>
  <c r="H130" i="19"/>
  <c r="K119" i="19"/>
  <c r="J119" i="19"/>
  <c r="H118" i="19"/>
  <c r="K111" i="19"/>
  <c r="K13" i="19" s="1"/>
  <c r="J111" i="19"/>
  <c r="I111" i="19"/>
  <c r="H13" i="19"/>
  <c r="K106" i="19"/>
  <c r="J106" i="19"/>
  <c r="I106" i="19"/>
  <c r="H105" i="19"/>
  <c r="K96" i="19"/>
  <c r="K98" i="19" s="1"/>
  <c r="N98" i="19" s="1"/>
  <c r="J96" i="19"/>
  <c r="J98" i="19" s="1"/>
  <c r="I96" i="19"/>
  <c r="I98" i="19" s="1"/>
  <c r="H96" i="19"/>
  <c r="H98" i="19" s="1"/>
  <c r="J90" i="19"/>
  <c r="I90" i="19"/>
  <c r="H90" i="19"/>
  <c r="K90" i="19"/>
  <c r="N90" i="19" s="1"/>
  <c r="I86" i="19"/>
  <c r="H86" i="19"/>
  <c r="K86" i="19"/>
  <c r="N86" i="19" s="1"/>
  <c r="J86" i="19"/>
  <c r="J79" i="19"/>
  <c r="I79" i="19"/>
  <c r="H79" i="19"/>
  <c r="K79" i="19"/>
  <c r="N79" i="19" s="1"/>
  <c r="I74" i="19"/>
  <c r="H74" i="19"/>
  <c r="K74" i="19"/>
  <c r="N74" i="19" s="1"/>
  <c r="J74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H52" i="19"/>
  <c r="H57" i="19" s="1"/>
  <c r="H60" i="19" s="1"/>
  <c r="K48" i="19"/>
  <c r="K49" i="19" s="1"/>
  <c r="J48" i="19"/>
  <c r="J12" i="19" s="1"/>
  <c r="I48" i="19"/>
  <c r="H48" i="19"/>
  <c r="H49" i="19" s="1"/>
  <c r="K47" i="19"/>
  <c r="J47" i="19"/>
  <c r="H46" i="19"/>
  <c r="K34" i="19"/>
  <c r="J34" i="19"/>
  <c r="H33" i="19"/>
  <c r="J13" i="19"/>
  <c r="I57" i="19" l="1"/>
  <c r="I60" i="19" s="1"/>
  <c r="N55" i="19"/>
  <c r="I49" i="19"/>
  <c r="I10" i="19"/>
  <c r="N134" i="19"/>
  <c r="N111" i="19"/>
  <c r="N13" i="19" s="1"/>
  <c r="I12" i="19"/>
  <c r="H80" i="19"/>
  <c r="N48" i="19"/>
  <c r="N52" i="19"/>
  <c r="K51" i="19"/>
  <c r="K10" i="19"/>
  <c r="K12" i="19"/>
  <c r="H51" i="19"/>
  <c r="I99" i="19"/>
  <c r="I15" i="19" s="1"/>
  <c r="K99" i="19"/>
  <c r="H99" i="19"/>
  <c r="H15" i="19" s="1"/>
  <c r="J80" i="19"/>
  <c r="K80" i="19"/>
  <c r="N80" i="19" s="1"/>
  <c r="I80" i="19"/>
  <c r="I51" i="19"/>
  <c r="J10" i="19"/>
  <c r="J99" i="19"/>
  <c r="J15" i="19" s="1"/>
  <c r="J49" i="19"/>
  <c r="N49" i="19" s="1"/>
  <c r="J57" i="19"/>
  <c r="J60" i="19" s="1"/>
  <c r="H10" i="19"/>
  <c r="H12" i="19"/>
  <c r="J51" i="19"/>
  <c r="M38" i="19"/>
  <c r="N60" i="19" l="1"/>
  <c r="N12" i="19" s="1"/>
  <c r="N51" i="19"/>
  <c r="N10" i="19"/>
  <c r="K15" i="19"/>
  <c r="N99" i="19"/>
  <c r="N15" i="19" s="1"/>
  <c r="N9" i="19"/>
  <c r="N57" i="19"/>
  <c r="G89" i="19"/>
  <c r="G85" i="19"/>
  <c r="G78" i="19"/>
  <c r="G73" i="19"/>
  <c r="N11" i="19" l="1"/>
  <c r="M110" i="19"/>
  <c r="E134" i="19" l="1"/>
  <c r="D134" i="19"/>
  <c r="M137" i="19"/>
  <c r="M136" i="19"/>
  <c r="M135" i="19"/>
  <c r="M133" i="19"/>
  <c r="F85" i="19" l="1"/>
  <c r="F73" i="19"/>
  <c r="F74" i="19"/>
  <c r="E111" i="19" l="1"/>
  <c r="D111" i="19" l="1"/>
  <c r="G134" i="19" l="1"/>
  <c r="F134" i="19"/>
  <c r="M134" i="19" s="1"/>
  <c r="G131" i="19"/>
  <c r="F131" i="19"/>
  <c r="M130" i="19"/>
  <c r="D130" i="19"/>
  <c r="M126" i="19"/>
  <c r="M125" i="19"/>
  <c r="M124" i="19"/>
  <c r="M123" i="19"/>
  <c r="M122" i="19"/>
  <c r="M121" i="19"/>
  <c r="G119" i="19"/>
  <c r="F119" i="19"/>
  <c r="M118" i="19"/>
  <c r="D118" i="19"/>
  <c r="G111" i="19"/>
  <c r="G13" i="19" s="1"/>
  <c r="F111" i="19"/>
  <c r="F13" i="19" s="1"/>
  <c r="D13" i="19"/>
  <c r="M109" i="19"/>
  <c r="M108" i="19"/>
  <c r="M107" i="19"/>
  <c r="M111" i="19" s="1"/>
  <c r="G106" i="19"/>
  <c r="F106" i="19"/>
  <c r="E106" i="19"/>
  <c r="M105" i="19"/>
  <c r="D105" i="19"/>
  <c r="M97" i="19"/>
  <c r="G96" i="19"/>
  <c r="G98" i="19" s="1"/>
  <c r="M98" i="19" s="1"/>
  <c r="F96" i="19"/>
  <c r="F98" i="19" s="1"/>
  <c r="E96" i="19"/>
  <c r="E98" i="19" s="1"/>
  <c r="D96" i="19"/>
  <c r="D98" i="19" s="1"/>
  <c r="M95" i="19"/>
  <c r="M94" i="19"/>
  <c r="M93" i="19"/>
  <c r="M92" i="19"/>
  <c r="M91" i="19"/>
  <c r="G90" i="19"/>
  <c r="M90" i="19" s="1"/>
  <c r="F90" i="19"/>
  <c r="E90" i="19"/>
  <c r="D90" i="19"/>
  <c r="M89" i="19"/>
  <c r="M88" i="19"/>
  <c r="M87" i="19"/>
  <c r="G86" i="19"/>
  <c r="F86" i="19"/>
  <c r="E86" i="19"/>
  <c r="D86" i="19"/>
  <c r="M85" i="19"/>
  <c r="M84" i="19"/>
  <c r="M83" i="19"/>
  <c r="G79" i="19"/>
  <c r="M79" i="19" s="1"/>
  <c r="F79" i="19"/>
  <c r="E79" i="19"/>
  <c r="D79" i="19"/>
  <c r="M78" i="19"/>
  <c r="M77" i="19"/>
  <c r="M76" i="19"/>
  <c r="M75" i="19"/>
  <c r="G74" i="19"/>
  <c r="E74" i="19"/>
  <c r="D74" i="19"/>
  <c r="M73" i="19"/>
  <c r="M72" i="19"/>
  <c r="M71" i="19"/>
  <c r="M70" i="19"/>
  <c r="M69" i="19"/>
  <c r="M68" i="19"/>
  <c r="G67" i="19"/>
  <c r="F67" i="19"/>
  <c r="M66" i="19"/>
  <c r="D66" i="19"/>
  <c r="M58" i="19"/>
  <c r="M56" i="19"/>
  <c r="G55" i="19"/>
  <c r="F55" i="19"/>
  <c r="E55" i="19"/>
  <c r="D55" i="19"/>
  <c r="M54" i="19"/>
  <c r="M53" i="19"/>
  <c r="G52" i="19"/>
  <c r="F52" i="19"/>
  <c r="E52" i="19"/>
  <c r="D52" i="19"/>
  <c r="D51" i="19" s="1"/>
  <c r="G51" i="19"/>
  <c r="M50" i="19"/>
  <c r="G48" i="19"/>
  <c r="G49" i="19" s="1"/>
  <c r="F48" i="19"/>
  <c r="F12" i="19" s="1"/>
  <c r="E48" i="19"/>
  <c r="E49" i="19" s="1"/>
  <c r="D48" i="19"/>
  <c r="D12" i="19" s="1"/>
  <c r="G47" i="19"/>
  <c r="F47" i="19"/>
  <c r="M46" i="19"/>
  <c r="D46" i="19"/>
  <c r="G34" i="19"/>
  <c r="F34" i="19"/>
  <c r="M33" i="19"/>
  <c r="D33" i="19"/>
  <c r="M21" i="19"/>
  <c r="M20" i="19"/>
  <c r="M19" i="19"/>
  <c r="M8" i="19"/>
  <c r="M16" i="19" l="1"/>
  <c r="E80" i="19"/>
  <c r="G12" i="19"/>
  <c r="E57" i="19"/>
  <c r="E60" i="19" s="1"/>
  <c r="E99" i="19"/>
  <c r="E15" i="19" s="1"/>
  <c r="G99" i="19"/>
  <c r="M99" i="19" s="1"/>
  <c r="D49" i="19"/>
  <c r="F80" i="19"/>
  <c r="D80" i="19"/>
  <c r="D99" i="19"/>
  <c r="D15" i="19" s="1"/>
  <c r="M13" i="19"/>
  <c r="D10" i="19"/>
  <c r="E12" i="19"/>
  <c r="F57" i="19"/>
  <c r="F60" i="19" s="1"/>
  <c r="M55" i="19"/>
  <c r="G80" i="19"/>
  <c r="M80" i="19" s="1"/>
  <c r="F10" i="19"/>
  <c r="M48" i="19"/>
  <c r="F49" i="19"/>
  <c r="F51" i="19"/>
  <c r="G57" i="19"/>
  <c r="E51" i="19"/>
  <c r="E10" i="19"/>
  <c r="D57" i="19"/>
  <c r="D60" i="19" s="1"/>
  <c r="G10" i="19"/>
  <c r="M52" i="19"/>
  <c r="F99" i="19"/>
  <c r="F15" i="19" s="1"/>
  <c r="M74" i="19"/>
  <c r="M86" i="19"/>
  <c r="M96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111" i="17" l="1"/>
  <c r="Y13" i="17" s="1"/>
  <c r="G15" i="19"/>
  <c r="M15" i="19"/>
  <c r="M51" i="19"/>
  <c r="M49" i="19"/>
  <c r="Y52" i="17"/>
  <c r="Y51" i="17"/>
  <c r="Y80" i="17"/>
  <c r="Y74" i="17"/>
  <c r="Y96" i="17"/>
  <c r="M57" i="19"/>
  <c r="M10" i="19"/>
  <c r="M9" i="19"/>
  <c r="Y49" i="17"/>
  <c r="R111" i="17"/>
  <c r="M11" i="19" l="1"/>
  <c r="M12" i="19"/>
  <c r="Y60" i="17"/>
  <c r="Y10" i="17"/>
  <c r="Y57" i="17"/>
  <c r="Y99" i="17"/>
  <c r="Y15" i="17" s="1"/>
  <c r="W8" i="17"/>
  <c r="Y12" i="17" l="1"/>
  <c r="Y11" i="17"/>
  <c r="Q134" i="17"/>
  <c r="Q48" i="17" l="1"/>
  <c r="Q49" i="17" s="1"/>
  <c r="Q12" i="17" l="1"/>
  <c r="P111" i="17" l="1"/>
  <c r="W21" i="17" l="1"/>
  <c r="W20" i="17"/>
  <c r="W19" i="17"/>
  <c r="L13" i="17"/>
  <c r="V8" i="17" l="1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 s="1"/>
  <c r="P13" i="17"/>
  <c r="P96" i="17"/>
  <c r="P98" i="17" s="1"/>
  <c r="P90" i="17"/>
  <c r="P86" i="17"/>
  <c r="S79" i="17"/>
  <c r="X79" i="17" s="1"/>
  <c r="R79" i="17"/>
  <c r="Q79" i="17"/>
  <c r="P79" i="17"/>
  <c r="S74" i="17"/>
  <c r="S80" i="17" s="1"/>
  <c r="X80" i="17" s="1"/>
  <c r="R74" i="17"/>
  <c r="Q74" i="17"/>
  <c r="S52" i="17"/>
  <c r="S51" i="17" s="1"/>
  <c r="R52" i="17"/>
  <c r="R51" i="17" s="1"/>
  <c r="Q52" i="17"/>
  <c r="P52" i="17"/>
  <c r="P49" i="17"/>
  <c r="S48" i="17"/>
  <c r="S49" i="17" s="1"/>
  <c r="R48" i="17"/>
  <c r="R12" i="17" s="1"/>
  <c r="P48" i="17"/>
  <c r="P12" i="17" s="1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 s="1"/>
  <c r="Q96" i="17"/>
  <c r="Q98" i="17" s="1"/>
  <c r="S90" i="17"/>
  <c r="X90" i="17" s="1"/>
  <c r="R90" i="17"/>
  <c r="Q90" i="17"/>
  <c r="S86" i="17"/>
  <c r="X86" i="17" s="1"/>
  <c r="R86" i="17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10" i="17" l="1"/>
  <c r="Q57" i="17"/>
  <c r="Q60" i="17" s="1"/>
  <c r="R49" i="17"/>
  <c r="X48" i="17"/>
  <c r="Q51" i="17"/>
  <c r="X134" i="17"/>
  <c r="X96" i="17"/>
  <c r="X16" i="17"/>
  <c r="X74" i="17"/>
  <c r="S10" i="17"/>
  <c r="R99" i="17"/>
  <c r="R15" i="17" s="1"/>
  <c r="R80" i="17"/>
  <c r="X55" i="17"/>
  <c r="R57" i="17"/>
  <c r="R60" i="17" s="1"/>
  <c r="R10" i="17"/>
  <c r="X52" i="17"/>
  <c r="X9" i="17" s="1"/>
  <c r="X111" i="17"/>
  <c r="X13" i="17" s="1"/>
  <c r="Q99" i="17"/>
  <c r="Q15" i="17" s="1"/>
  <c r="P99" i="17"/>
  <c r="P15" i="17" s="1"/>
  <c r="P51" i="17"/>
  <c r="X51" i="17" s="1"/>
  <c r="P57" i="17"/>
  <c r="P60" i="17" s="1"/>
  <c r="S99" i="17"/>
  <c r="S57" i="17"/>
  <c r="S60" i="17" s="1"/>
  <c r="S12" i="17"/>
  <c r="P10" i="17"/>
  <c r="V20" i="17"/>
  <c r="X49" i="17" l="1"/>
  <c r="Y9" i="17"/>
  <c r="S15" i="17"/>
  <c r="X99" i="17"/>
  <c r="X15" i="17" s="1"/>
  <c r="X57" i="17"/>
  <c r="X10" i="17"/>
  <c r="X6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16" i="17" s="1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0" i="17"/>
  <c r="W90" i="17" s="1"/>
  <c r="O86" i="17"/>
  <c r="W86" i="17" s="1"/>
  <c r="O79" i="17"/>
  <c r="W79" i="17" s="1"/>
  <c r="O74" i="17"/>
  <c r="O67" i="17"/>
  <c r="O55" i="17"/>
  <c r="O57" i="17" s="1"/>
  <c r="O60" i="17" s="1"/>
  <c r="O47" i="17"/>
  <c r="O34" i="17"/>
  <c r="O12" i="17"/>
  <c r="O10" i="17"/>
  <c r="O80" i="17" l="1"/>
  <c r="W80" i="17" s="1"/>
  <c r="Y14" i="17"/>
  <c r="W74" i="17"/>
  <c r="W111" i="17"/>
  <c r="W13" i="17" s="1"/>
  <c r="X11" i="17"/>
  <c r="X12" i="17"/>
  <c r="O98" i="17"/>
  <c r="W98" i="17" s="1"/>
  <c r="W96" i="17"/>
  <c r="X14" i="17" s="1"/>
  <c r="W10" i="17"/>
  <c r="N131" i="17"/>
  <c r="N119" i="17"/>
  <c r="N67" i="17"/>
  <c r="N47" i="17"/>
  <c r="N34" i="17"/>
  <c r="O99" i="17" l="1"/>
  <c r="M111" i="17"/>
  <c r="M106" i="17"/>
  <c r="M96" i="17"/>
  <c r="M98" i="17" s="1"/>
  <c r="M90" i="17"/>
  <c r="M86" i="17"/>
  <c r="M79" i="17"/>
  <c r="M74" i="17"/>
  <c r="M55" i="17"/>
  <c r="M57" i="17" s="1"/>
  <c r="M60" i="17" s="1"/>
  <c r="M13" i="17"/>
  <c r="M12" i="17"/>
  <c r="M10" i="17"/>
  <c r="M80" i="17" l="1"/>
  <c r="M99" i="17"/>
  <c r="M15" i="17" s="1"/>
  <c r="W99" i="17"/>
  <c r="W15" i="17" s="1"/>
  <c r="O15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 l="1"/>
  <c r="N13" i="17" s="1"/>
  <c r="N10" i="17"/>
  <c r="L10" i="17" l="1"/>
  <c r="N106" i="17" l="1"/>
  <c r="N96" i="17"/>
  <c r="N98" i="17" s="1"/>
  <c r="N90" i="17"/>
  <c r="N86" i="17"/>
  <c r="N79" i="17"/>
  <c r="N74" i="17"/>
  <c r="N55" i="17"/>
  <c r="N57" i="17" s="1"/>
  <c r="N60" i="17" s="1"/>
  <c r="L55" i="17"/>
  <c r="L15" i="17"/>
  <c r="N12" i="17"/>
  <c r="L12" i="17"/>
  <c r="L57" i="17" l="1"/>
  <c r="L60" i="17" s="1"/>
  <c r="W60" i="17" s="1"/>
  <c r="W55" i="17"/>
  <c r="W57" i="17" s="1"/>
  <c r="N80" i="17"/>
  <c r="N99" i="17"/>
  <c r="N15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W12" i="17" l="1"/>
  <c r="W11" i="17"/>
  <c r="Q14" i="18"/>
  <c r="Q15" i="18"/>
  <c r="R14" i="18"/>
  <c r="R15" i="18"/>
  <c r="R11" i="18"/>
  <c r="Q16" i="18"/>
  <c r="Q12" i="18"/>
  <c r="Q11" i="18"/>
  <c r="R10" i="18"/>
  <c r="R12" i="18"/>
  <c r="Q10" i="18"/>
  <c r="G133" i="17" l="1"/>
  <c r="F133" i="17"/>
  <c r="E133" i="17"/>
  <c r="D133" i="17"/>
  <c r="G124" i="17"/>
  <c r="G122" i="17"/>
  <c r="F124" i="17"/>
  <c r="F122" i="17"/>
  <c r="E124" i="17"/>
  <c r="E122" i="17"/>
  <c r="D124" i="17"/>
  <c r="D122" i="17"/>
  <c r="G49" i="17"/>
  <c r="G48" i="17"/>
  <c r="E49" i="17"/>
  <c r="F48" i="17"/>
  <c r="F49" i="17"/>
  <c r="E48" i="17"/>
  <c r="D49" i="17"/>
  <c r="D48" i="17"/>
  <c r="E109" i="17"/>
  <c r="F109" i="17" s="1"/>
  <c r="G109" i="17" s="1"/>
  <c r="E108" i="17"/>
  <c r="F108" i="17" s="1"/>
  <c r="G108" i="17" s="1"/>
  <c r="E107" i="17"/>
  <c r="F107" i="17" s="1"/>
  <c r="G107" i="17" s="1"/>
  <c r="U48" i="17" l="1"/>
  <c r="E21" i="17"/>
  <c r="E20" i="17"/>
  <c r="E19" i="17"/>
  <c r="D111" i="17"/>
  <c r="D90" i="17"/>
  <c r="G134" i="17"/>
  <c r="F134" i="17"/>
  <c r="E134" i="17"/>
  <c r="D134" i="17"/>
  <c r="G121" i="17"/>
  <c r="F121" i="17"/>
  <c r="E121" i="17"/>
  <c r="D121" i="17"/>
  <c r="G111" i="17"/>
  <c r="F111" i="17"/>
  <c r="E111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F79" i="17"/>
  <c r="E79" i="17"/>
  <c r="D79" i="17"/>
  <c r="G74" i="17"/>
  <c r="F74" i="17"/>
  <c r="E74" i="17"/>
  <c r="D74" i="17"/>
  <c r="D80" i="17" s="1"/>
  <c r="U137" i="17"/>
  <c r="U136" i="17"/>
  <c r="U135" i="17"/>
  <c r="U133" i="17"/>
  <c r="U126" i="17"/>
  <c r="U125" i="17"/>
  <c r="U124" i="17"/>
  <c r="U123" i="17"/>
  <c r="U122" i="17"/>
  <c r="V121" i="17"/>
  <c r="U110" i="17"/>
  <c r="U109" i="17"/>
  <c r="U108" i="17"/>
  <c r="U107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U49" i="17"/>
  <c r="V48" i="17"/>
  <c r="K55" i="17"/>
  <c r="K57" i="17" s="1"/>
  <c r="K60" i="17" s="1"/>
  <c r="J55" i="17"/>
  <c r="J57" i="17" s="1"/>
  <c r="J60" i="17" s="1"/>
  <c r="I55" i="17"/>
  <c r="I57" i="17" s="1"/>
  <c r="I60" i="17" s="1"/>
  <c r="H55" i="17"/>
  <c r="H57" i="17" s="1"/>
  <c r="H60" i="17" s="1"/>
  <c r="G55" i="17"/>
  <c r="F55" i="17"/>
  <c r="E55" i="17"/>
  <c r="F19" i="17" l="1"/>
  <c r="G19" i="17" s="1"/>
  <c r="U19" i="17" s="1"/>
  <c r="E80" i="17"/>
  <c r="F20" i="17"/>
  <c r="G20" i="17" s="1"/>
  <c r="F21" i="17"/>
  <c r="G21" i="17" s="1"/>
  <c r="F80" i="17"/>
  <c r="G80" i="17"/>
  <c r="E99" i="17"/>
  <c r="F99" i="17"/>
  <c r="U111" i="17"/>
  <c r="V55" i="17"/>
  <c r="V57" i="17" s="1"/>
  <c r="V60" i="17"/>
  <c r="U134" i="17"/>
  <c r="D99" i="17"/>
  <c r="U121" i="17"/>
  <c r="G99" i="17"/>
  <c r="U21" i="17" l="1"/>
  <c r="U20" i="17"/>
  <c r="D55" i="17"/>
  <c r="U55" i="17" s="1"/>
  <c r="G50" i="17"/>
  <c r="G52" i="17" s="1"/>
  <c r="G57" i="17" s="1"/>
  <c r="G60" i="17" s="1"/>
  <c r="G11" i="17" s="1"/>
  <c r="G12" i="17" s="1"/>
  <c r="F50" i="17"/>
  <c r="F52" i="17" s="1"/>
  <c r="E50" i="17"/>
  <c r="D50" i="17"/>
  <c r="D52" i="17" s="1"/>
  <c r="D9" i="17" s="1"/>
  <c r="G8" i="17"/>
  <c r="F8" i="17"/>
  <c r="E8" i="17"/>
  <c r="D8" i="17"/>
  <c r="G13" i="17"/>
  <c r="F13" i="17"/>
  <c r="E13" i="17"/>
  <c r="D13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U8" i="17" l="1"/>
  <c r="D57" i="17"/>
  <c r="D60" i="17" s="1"/>
  <c r="D11" i="17" s="1"/>
  <c r="D12" i="17" s="1"/>
  <c r="F9" i="17"/>
  <c r="F57" i="17"/>
  <c r="F60" i="17" s="1"/>
  <c r="E52" i="17"/>
  <c r="U50" i="17"/>
  <c r="F10" i="17"/>
  <c r="G9" i="17"/>
  <c r="G10" i="17"/>
  <c r="U13" i="17"/>
  <c r="D10" i="17"/>
  <c r="E10" i="17" l="1"/>
  <c r="E57" i="17"/>
  <c r="E60" i="17" s="1"/>
  <c r="E11" i="17" s="1"/>
  <c r="E12" i="17" s="1"/>
  <c r="F11" i="17"/>
  <c r="F12" i="17" s="1"/>
  <c r="E9" i="17"/>
  <c r="U52" i="17"/>
  <c r="U57" i="17" s="1"/>
  <c r="U60" i="17" l="1"/>
  <c r="U11" i="17" s="1"/>
  <c r="U9" i="17"/>
  <c r="U10" i="17"/>
  <c r="U12" i="17" l="1"/>
  <c r="S133" i="18" l="1"/>
  <c r="S121" i="18"/>
  <c r="S124" i="18"/>
  <c r="S122" i="18"/>
  <c r="S49" i="18" l="1"/>
  <c r="S48" i="18"/>
  <c r="S137" i="18" l="1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I109" i="18"/>
  <c r="E109" i="18"/>
  <c r="N108" i="18"/>
  <c r="O108" i="18" s="1"/>
  <c r="S108" i="18" s="1"/>
  <c r="I108" i="18"/>
  <c r="J108" i="18" s="1"/>
  <c r="E108" i="18"/>
  <c r="N107" i="18"/>
  <c r="I107" i="18"/>
  <c r="E107" i="18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10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 s="1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S8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1" i="17"/>
  <c r="K12" i="17" s="1"/>
  <c r="K10" i="17"/>
  <c r="J10" i="17"/>
  <c r="I10" i="17"/>
  <c r="H10" i="17"/>
  <c r="K9" i="17"/>
  <c r="W14" i="17" l="1"/>
  <c r="V14" i="17"/>
  <c r="S15" i="18"/>
  <c r="S9" i="18"/>
  <c r="N111" i="18"/>
  <c r="N13" i="18" s="1"/>
  <c r="S14" i="18"/>
  <c r="I111" i="18"/>
  <c r="I13" i="18" s="1"/>
  <c r="Q121" i="18"/>
  <c r="S12" i="18"/>
  <c r="F109" i="18"/>
  <c r="Q134" i="18"/>
  <c r="E111" i="18"/>
  <c r="E13" i="18" s="1"/>
  <c r="S11" i="18"/>
  <c r="V16" i="17"/>
  <c r="V15" i="17"/>
  <c r="V111" i="17"/>
  <c r="V13" i="17" s="1"/>
  <c r="V11" i="17"/>
  <c r="I99" i="17"/>
  <c r="I15" i="17" s="1"/>
  <c r="V10" i="17"/>
  <c r="I80" i="17"/>
  <c r="S16" i="18"/>
  <c r="O107" i="18"/>
  <c r="O111" i="18" s="1"/>
  <c r="O13" i="18" s="1"/>
  <c r="F108" i="18"/>
  <c r="G108" i="18" s="1"/>
  <c r="K108" i="18"/>
  <c r="R108" i="18" s="1"/>
  <c r="O109" i="18"/>
  <c r="S109" i="18" s="1"/>
  <c r="J107" i="18"/>
  <c r="J109" i="18"/>
  <c r="K109" i="18" s="1"/>
  <c r="F107" i="18"/>
  <c r="V12" i="17"/>
  <c r="G109" i="18" l="1"/>
  <c r="Q109" i="18" s="1"/>
  <c r="Q108" i="18"/>
  <c r="R109" i="18"/>
  <c r="F111" i="18"/>
  <c r="F13" i="18" s="1"/>
  <c r="G107" i="18"/>
  <c r="G111" i="18" s="1"/>
  <c r="G13" i="18" s="1"/>
  <c r="J111" i="18"/>
  <c r="J13" i="18" s="1"/>
  <c r="K107" i="18"/>
  <c r="K111" i="18" s="1"/>
  <c r="K13" i="18" s="1"/>
  <c r="S107" i="18"/>
  <c r="S111" i="18" s="1"/>
  <c r="S13" i="18" s="1"/>
  <c r="Q107" i="18" l="1"/>
  <c r="Q111" i="18" s="1"/>
  <c r="Q13" i="18" s="1"/>
  <c r="R107" i="18"/>
  <c r="R111" i="18" s="1"/>
  <c r="R13" i="18" s="1"/>
  <c r="Q80" i="17"/>
  <c r="P74" i="17"/>
  <c r="P80" i="17" s="1"/>
</calcChain>
</file>

<file path=xl/sharedStrings.xml><?xml version="1.0" encoding="utf-8"?>
<sst xmlns="http://schemas.openxmlformats.org/spreadsheetml/2006/main" count="564" uniqueCount="170">
  <si>
    <t>２．1株当たりデータ（円）</t>
    <rPh sb="3" eb="4">
      <t>カブ</t>
    </rPh>
    <rPh sb="4" eb="5">
      <t>ア</t>
    </rPh>
    <rPh sb="11" eb="12">
      <t>エン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</si>
  <si>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</si>
  <si>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</si>
  <si>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</si>
  <si>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</si>
  <si>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有利子負債</t>
    <rPh sb="0" eb="1">
      <t>ユウ</t>
    </rPh>
    <rPh sb="1" eb="3">
      <t>リシ</t>
    </rPh>
    <rPh sb="3" eb="5">
      <t>フサイ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</si>
  <si>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</si>
  <si>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</si>
  <si>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</si>
  <si>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</si>
  <si>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</si>
  <si>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</si>
  <si>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</si>
  <si>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</si>
  <si>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</si>
  <si>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</si>
  <si>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</si>
  <si>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</si>
  <si>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</si>
  <si>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</si>
  <si>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</si>
  <si>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</si>
  <si>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</si>
  <si>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</si>
  <si>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</si>
  <si>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</si>
  <si>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</si>
  <si>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</si>
  <si>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</si>
  <si>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</si>
  <si>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</si>
  <si>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</si>
  <si>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自己株式</t>
    <rPh sb="0" eb="2">
      <t>ジコ</t>
    </rPh>
    <rPh sb="2" eb="4">
      <t>カブシキ</t>
    </rPh>
    <phoneticPr fontId="2"/>
  </si>
  <si>
    <t>株主資本</t>
    <rPh sb="0" eb="2">
      <t>カブヌシ</t>
    </rPh>
    <rPh sb="2" eb="4">
      <t>シホン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</si>
  <si>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</si>
  <si>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</si>
  <si>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</si>
  <si>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2012/3</t>
    <phoneticPr fontId="3"/>
  </si>
  <si>
    <t>ﾈｯﾄﾜｰｸｼｽﾃﾑｿﾘｭｰｼｮﾝ</t>
    <phoneticPr fontId="4"/>
  </si>
  <si>
    <t>売上高営業利益率</t>
  </si>
  <si>
    <t>分野別売上高</t>
    <rPh sb="0" eb="2">
      <t>ブンヤ</t>
    </rPh>
    <phoneticPr fontId="4"/>
  </si>
  <si>
    <t>画像＆ｿﾘｭｰｼｮﾝ</t>
    <rPh sb="0" eb="2">
      <t>ガゾウ</t>
    </rPh>
    <phoneticPr fontId="4"/>
  </si>
  <si>
    <t>産業</t>
    <rPh sb="0" eb="2">
      <t>サンギョウ</t>
    </rPh>
    <phoneticPr fontId="4"/>
  </si>
  <si>
    <t>海外</t>
    <rPh sb="0" eb="2">
      <t>カイガイ</t>
    </rPh>
    <phoneticPr fontId="4"/>
  </si>
  <si>
    <t>研究開発費</t>
    <rPh sb="2" eb="4">
      <t>カイハツ</t>
    </rPh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</si>
  <si>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</si>
  <si>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</si>
  <si>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売上高当期純利益率</t>
    <rPh sb="5" eb="6">
      <t>ジュン</t>
    </rPh>
    <phoneticPr fontId="4"/>
  </si>
  <si>
    <t>株主資本比率</t>
    <rPh sb="0" eb="2">
      <t>カブヌシ</t>
    </rPh>
    <rPh sb="2" eb="4">
      <t>シホン</t>
    </rPh>
    <rPh sb="4" eb="6">
      <t>ヒリツ</t>
    </rPh>
    <phoneticPr fontId="6"/>
  </si>
  <si>
    <t>国内</t>
    <rPh sb="0" eb="2">
      <t>コクナイ</t>
    </rPh>
    <phoneticPr fontId="4"/>
  </si>
  <si>
    <t>合計</t>
    <rPh sb="0" eb="2">
      <t>ゴウケイ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</si>
  <si>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</si>
  <si>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</si>
  <si>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</si>
  <si>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</si>
  <si>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</si>
  <si>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</si>
  <si>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</si>
  <si>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2012/3</t>
  </si>
  <si>
    <t>配当性向(%)</t>
    <rPh sb="0" eb="2">
      <t>ハイトウ</t>
    </rPh>
    <rPh sb="2" eb="4">
      <t>セイコウ</t>
    </rPh>
    <phoneticPr fontId="3"/>
  </si>
  <si>
    <t>1Q</t>
  </si>
  <si>
    <t>2Q</t>
  </si>
  <si>
    <t>3Q</t>
  </si>
  <si>
    <t>4Q</t>
  </si>
  <si>
    <t>売上高</t>
  </si>
  <si>
    <t>売上原価</t>
  </si>
  <si>
    <t>売上総利益</t>
  </si>
  <si>
    <t>販売費及び一般管理費</t>
  </si>
  <si>
    <t>営業利益</t>
  </si>
  <si>
    <t>受取利息および配当金</t>
  </si>
  <si>
    <t>支払利息</t>
  </si>
  <si>
    <t>法人税等</t>
    <rPh sb="0" eb="3">
      <t>ホウジンゼイ</t>
    </rPh>
    <rPh sb="3" eb="4">
      <t>トウ</t>
    </rPh>
    <phoneticPr fontId="2"/>
  </si>
  <si>
    <t>持分法投資損益</t>
  </si>
  <si>
    <t>非支配持分帰属損益</t>
  </si>
  <si>
    <t>税引前利益</t>
    <rPh sb="0" eb="2">
      <t>ゼイビキ</t>
    </rPh>
    <rPh sb="2" eb="3">
      <t>マエ</t>
    </rPh>
    <rPh sb="3" eb="5">
      <t>リエキ</t>
    </rPh>
    <phoneticPr fontId="2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</si>
  <si>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</si>
  <si>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</si>
  <si>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1Q</t>
    <phoneticPr fontId="3"/>
  </si>
  <si>
    <t>2Q</t>
    <phoneticPr fontId="3"/>
  </si>
  <si>
    <t>その他費用純額</t>
    <phoneticPr fontId="3"/>
  </si>
  <si>
    <t>その他（収益）費用</t>
    <phoneticPr fontId="3"/>
  </si>
  <si>
    <t>-</t>
    <phoneticPr fontId="3"/>
  </si>
  <si>
    <t>フリーキャッシュフロー</t>
    <phoneticPr fontId="3"/>
  </si>
  <si>
    <t>１．主な財務データ</t>
    <rPh sb="2" eb="3">
      <t>オモ</t>
    </rPh>
    <rPh sb="4" eb="6">
      <t>ザイム</t>
    </rPh>
    <phoneticPr fontId="3"/>
  </si>
  <si>
    <t>売上高</t>
    <phoneticPr fontId="3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</si>
  <si>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</si>
  <si>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</si>
  <si>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</si>
  <si>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</si>
  <si>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</si>
  <si>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3Q</t>
    <phoneticPr fontId="3"/>
  </si>
  <si>
    <t>ﾌﾟﾛﾀﾞｸｼｮﾝﾌﾟﾘﾝﾃｨﾝｸﾞ</t>
    <phoneticPr fontId="3"/>
  </si>
  <si>
    <t>ｵﾌｨｽｲﾒｰｼﾞﾝｸﾞ</t>
    <phoneticPr fontId="4"/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</si>
  <si>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</si>
  <si>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</si>
  <si>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2014/3</t>
  </si>
  <si>
    <t>2014/3</t>
    <phoneticPr fontId="3"/>
  </si>
  <si>
    <t>3Q *3</t>
  </si>
  <si>
    <t>4Q *3</t>
  </si>
  <si>
    <t>　</t>
    <phoneticPr fontId="3"/>
  </si>
  <si>
    <t>2015/3</t>
    <phoneticPr fontId="3"/>
  </si>
  <si>
    <t>売上高当期利益率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</si>
  <si>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</si>
  <si>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</si>
  <si>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</si>
  <si>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</si>
  <si>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</si>
  <si>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</si>
  <si>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</si>
  <si>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棚卸資産</t>
    <rPh sb="0" eb="2">
      <t>タナオロシ</t>
    </rPh>
    <rPh sb="2" eb="4">
      <t>シサン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</si>
  <si>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</si>
  <si>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</si>
  <si>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</si>
  <si>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</si>
  <si>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のれん及び無形資産</t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</si>
  <si>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</si>
  <si>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</si>
  <si>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</si>
  <si>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</si>
  <si>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</si>
  <si>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</si>
  <si>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</si>
  <si>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</si>
  <si>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</si>
  <si>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</si>
  <si>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</si>
  <si>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非支配持分に帰属する当期利益</t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</si>
  <si>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</si>
  <si>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</si>
  <si>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4Q</t>
    <phoneticPr fontId="3"/>
  </si>
  <si>
    <t>　　　　　　その他費用（収益）計</t>
    <rPh sb="15" eb="16">
      <t>ケイ</t>
    </rPh>
    <phoneticPr fontId="3"/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</si>
  <si>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</si>
  <si>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</si>
  <si>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*4</t>
  </si>
  <si>
    <t>*1</t>
    <phoneticPr fontId="3"/>
  </si>
  <si>
    <t>*2</t>
    <phoneticPr fontId="3"/>
  </si>
  <si>
    <t>*3</t>
    <phoneticPr fontId="3"/>
  </si>
  <si>
    <t>1Q</t>
    <phoneticPr fontId="3"/>
  </si>
  <si>
    <t>2016/3</t>
    <phoneticPr fontId="3"/>
  </si>
  <si>
    <t>1Q *1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</si>
  <si>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</si>
  <si>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3Q</t>
    <phoneticPr fontId="3"/>
  </si>
  <si>
    <t>2016/3</t>
    <phoneticPr fontId="3"/>
  </si>
  <si>
    <t>2017/3</t>
    <phoneticPr fontId="3"/>
  </si>
  <si>
    <t>1Q</t>
    <phoneticPr fontId="3"/>
  </si>
  <si>
    <t>2018/3</t>
    <phoneticPr fontId="3"/>
  </si>
  <si>
    <t>オフィスサービス</t>
    <phoneticPr fontId="3"/>
  </si>
  <si>
    <t>オフィスプリンティング</t>
    <phoneticPr fontId="4"/>
  </si>
  <si>
    <t>産業印刷</t>
    <rPh sb="0" eb="2">
      <t>サンギョウ</t>
    </rPh>
    <rPh sb="2" eb="4">
      <t>インサツ</t>
    </rPh>
    <phoneticPr fontId="3"/>
  </si>
  <si>
    <t>商用印刷</t>
    <rPh sb="0" eb="2">
      <t>ショウヨウ</t>
    </rPh>
    <rPh sb="2" eb="4">
      <t>インサツ</t>
    </rPh>
    <phoneticPr fontId="3"/>
  </si>
  <si>
    <t>サーマル</t>
    <phoneticPr fontId="4"/>
  </si>
  <si>
    <t>-</t>
  </si>
  <si>
    <t>2013/3</t>
    <phoneticPr fontId="3"/>
  </si>
  <si>
    <t>2Q *1</t>
    <phoneticPr fontId="3"/>
  </si>
  <si>
    <t>3Q *1</t>
    <phoneticPr fontId="3"/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</si>
  <si>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</si>
  <si>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</si>
  <si>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1Q *1,*2</t>
    <phoneticPr fontId="3"/>
  </si>
  <si>
    <t>2Q *1,*2</t>
    <phoneticPr fontId="3"/>
  </si>
  <si>
    <t>3Q *1,*2</t>
    <phoneticPr fontId="3"/>
  </si>
  <si>
    <t>4Q*2</t>
    <phoneticPr fontId="3"/>
  </si>
  <si>
    <t>2013/3</t>
    <phoneticPr fontId="3"/>
  </si>
  <si>
    <t>1Q *1,*3</t>
    <phoneticPr fontId="3"/>
  </si>
  <si>
    <t>2Q *1,*3</t>
    <phoneticPr fontId="3"/>
  </si>
  <si>
    <t>3Q *1.*3</t>
    <phoneticPr fontId="3"/>
  </si>
  <si>
    <t>4Q *3</t>
    <phoneticPr fontId="3"/>
  </si>
  <si>
    <t>1Q *3</t>
    <phoneticPr fontId="3"/>
  </si>
  <si>
    <t>2Q *3</t>
    <phoneticPr fontId="3"/>
  </si>
  <si>
    <t>3Q *3</t>
    <phoneticPr fontId="3"/>
  </si>
  <si>
    <t>2019/3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</si>
</sst>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20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80" fontId="8" fillId="0" borderId="2" xfId="3" applyNumberFormat="1" applyFont="1" applyFill="1" applyBorder="1" applyAlignment="1">
      <alignment horizontal="center" vertical="center" wrapText="1"/>
    </xf>
    <xf numFmtId="180" fontId="8" fillId="0" borderId="3" xfId="3" applyNumberFormat="1" applyFont="1" applyFill="1" applyBorder="1" applyAlignment="1">
      <alignment horizontal="center" vertical="center" wrapText="1"/>
    </xf>
    <xf numFmtId="180" fontId="8" fillId="0" borderId="7" xfId="3" applyNumberFormat="1" applyFont="1" applyFill="1" applyBorder="1" applyAlignment="1">
      <alignment horizontal="center" vertical="center" wrapText="1"/>
    </xf>
    <xf numFmtId="178" fontId="8" fillId="0" borderId="5" xfId="2" applyNumberFormat="1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vertical="center"/>
    </xf>
    <xf numFmtId="178" fontId="8" fillId="0" borderId="12" xfId="2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178" fontId="8" fillId="0" borderId="10" xfId="2" applyNumberFormat="1" applyFont="1" applyFill="1" applyBorder="1" applyAlignment="1">
      <alignment vertical="center"/>
    </xf>
    <xf numFmtId="178" fontId="8" fillId="0" borderId="6" xfId="2" applyNumberFormat="1" applyFont="1" applyFill="1" applyBorder="1" applyAlignment="1">
      <alignment vertical="center"/>
    </xf>
    <xf numFmtId="178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178" fontId="8" fillId="0" borderId="2" xfId="2" applyNumberFormat="1" applyFont="1" applyFill="1" applyBorder="1" applyAlignment="1">
      <alignment vertical="center"/>
    </xf>
    <xf numFmtId="178" fontId="8" fillId="0" borderId="3" xfId="2" applyNumberFormat="1" applyFont="1" applyFill="1" applyBorder="1" applyAlignment="1">
      <alignment vertical="center"/>
    </xf>
    <xf numFmtId="178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78" fontId="8" fillId="0" borderId="16" xfId="0" applyNumberFormat="1" applyFont="1" applyFill="1" applyBorder="1" applyAlignment="1">
      <alignment vertical="center"/>
    </xf>
    <xf numFmtId="178" fontId="8" fillId="0" borderId="1" xfId="0" applyNumberFormat="1" applyFont="1" applyFill="1" applyBorder="1" applyAlignment="1">
      <alignment vertical="center"/>
    </xf>
    <xf numFmtId="178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4" xfId="3" applyNumberFormat="1" applyFont="1" applyFill="1" applyBorder="1" applyAlignment="1">
      <alignment vertical="center"/>
    </xf>
    <xf numFmtId="178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81" fontId="8" fillId="0" borderId="2" xfId="2" applyNumberFormat="1" applyFont="1" applyFill="1" applyBorder="1" applyAlignment="1">
      <alignment vertical="center"/>
    </xf>
    <xf numFmtId="181" fontId="8" fillId="0" borderId="3" xfId="2" applyNumberFormat="1" applyFont="1" applyFill="1" applyBorder="1" applyAlignment="1">
      <alignment vertical="center"/>
    </xf>
    <xf numFmtId="181" fontId="8" fillId="0" borderId="7" xfId="2" applyNumberFormat="1" applyFont="1" applyFill="1" applyBorder="1" applyAlignment="1">
      <alignment vertical="center"/>
    </xf>
    <xf numFmtId="181" fontId="8" fillId="0" borderId="0" xfId="2" applyNumberFormat="1" applyFont="1" applyFill="1" applyBorder="1" applyAlignment="1">
      <alignment vertical="center"/>
    </xf>
    <xf numFmtId="181" fontId="8" fillId="0" borderId="5" xfId="2" applyNumberFormat="1" applyFont="1" applyFill="1" applyBorder="1" applyAlignment="1">
      <alignment vertical="center"/>
    </xf>
    <xf numFmtId="181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81" fontId="8" fillId="0" borderId="8" xfId="2" applyNumberFormat="1" applyFont="1" applyFill="1" applyBorder="1" applyAlignment="1">
      <alignment vertical="center"/>
    </xf>
    <xf numFmtId="181" fontId="8" fillId="0" borderId="4" xfId="2" applyNumberFormat="1" applyFont="1" applyFill="1" applyBorder="1" applyAlignment="1">
      <alignment vertical="center"/>
    </xf>
    <xf numFmtId="181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17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17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178" fontId="8" fillId="0" borderId="14" xfId="2" applyNumberFormat="1" applyFont="1" applyFill="1" applyBorder="1" applyAlignment="1">
      <alignment vertical="center"/>
    </xf>
    <xf numFmtId="178" fontId="8" fillId="0" borderId="13" xfId="2" applyNumberFormat="1" applyFont="1" applyFill="1" applyBorder="1" applyAlignment="1">
      <alignment vertical="center"/>
    </xf>
    <xf numFmtId="178" fontId="8" fillId="0" borderId="15" xfId="2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178" fontId="8" fillId="0" borderId="8" xfId="0" applyNumberFormat="1" applyFont="1" applyFill="1" applyBorder="1" applyAlignment="1">
      <alignment vertical="center"/>
    </xf>
    <xf numFmtId="178" fontId="8" fillId="0" borderId="4" xfId="0" applyNumberFormat="1" applyFont="1" applyFill="1" applyBorder="1" applyAlignment="1">
      <alignment vertical="center"/>
    </xf>
    <xf numFmtId="178" fontId="8" fillId="0" borderId="9" xfId="0" applyNumberFormat="1" applyFont="1" applyFill="1" applyBorder="1" applyAlignment="1">
      <alignment vertical="center"/>
    </xf>
    <xf numFmtId="178" fontId="8" fillId="0" borderId="8" xfId="2" applyNumberFormat="1" applyFont="1" applyFill="1" applyBorder="1" applyAlignment="1">
      <alignment vertical="center"/>
    </xf>
    <xf numFmtId="178" fontId="8" fillId="0" borderId="4" xfId="2" applyNumberFormat="1" applyFont="1" applyFill="1" applyBorder="1" applyAlignment="1">
      <alignment vertical="center"/>
    </xf>
    <xf numFmtId="178" fontId="8" fillId="0" borderId="9" xfId="2" applyNumberFormat="1" applyFont="1" applyFill="1" applyBorder="1" applyAlignment="1">
      <alignment vertical="center"/>
    </xf>
    <xf numFmtId="178" fontId="8" fillId="0" borderId="10" xfId="0" applyNumberFormat="1" applyFont="1" applyFill="1" applyBorder="1" applyAlignment="1">
      <alignment vertical="center"/>
    </xf>
    <xf numFmtId="178" fontId="8" fillId="0" borderId="6" xfId="0" applyNumberFormat="1" applyFont="1" applyFill="1" applyBorder="1" applyAlignment="1">
      <alignment vertical="center"/>
    </xf>
    <xf numFmtId="178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178" fontId="8" fillId="0" borderId="10" xfId="0" applyNumberFormat="1" applyFont="1" applyFill="1" applyBorder="1" applyAlignment="1">
      <alignment horizontal="right" vertical="center"/>
    </xf>
    <xf numFmtId="178" fontId="8" fillId="0" borderId="6" xfId="0" applyNumberFormat="1" applyFont="1" applyFill="1" applyBorder="1" applyAlignment="1">
      <alignment horizontal="right" vertical="center"/>
    </xf>
    <xf numFmtId="178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178" fontId="8" fillId="4" borderId="10" xfId="2" applyNumberFormat="1" applyFont="1" applyFill="1" applyBorder="1" applyAlignment="1">
      <alignment vertical="center"/>
    </xf>
    <xf numFmtId="178" fontId="8" fillId="4" borderId="6" xfId="2" applyNumberFormat="1" applyFont="1" applyFill="1" applyBorder="1" applyAlignment="1">
      <alignment vertical="center"/>
    </xf>
    <xf numFmtId="178" fontId="8" fillId="4" borderId="14" xfId="2" applyNumberFormat="1" applyFont="1" applyFill="1" applyBorder="1" applyAlignment="1">
      <alignment vertical="center"/>
    </xf>
    <xf numFmtId="178" fontId="8" fillId="4" borderId="13" xfId="2" applyNumberFormat="1" applyFont="1" applyFill="1" applyBorder="1" applyAlignment="1">
      <alignment vertical="center"/>
    </xf>
    <xf numFmtId="178" fontId="8" fillId="4" borderId="5" xfId="0" applyNumberFormat="1" applyFont="1" applyFill="1" applyBorder="1" applyAlignment="1">
      <alignment vertical="center"/>
    </xf>
    <xf numFmtId="178" fontId="8" fillId="4" borderId="0" xfId="0" applyNumberFormat="1" applyFont="1" applyFill="1" applyBorder="1" applyAlignment="1">
      <alignment vertical="center"/>
    </xf>
    <xf numFmtId="178" fontId="8" fillId="4" borderId="8" xfId="0" applyNumberFormat="1" applyFont="1" applyFill="1" applyBorder="1" applyAlignment="1">
      <alignment vertical="center"/>
    </xf>
    <xf numFmtId="178" fontId="8" fillId="4" borderId="4" xfId="0" applyNumberFormat="1" applyFont="1" applyFill="1" applyBorder="1" applyAlignment="1">
      <alignment vertical="center"/>
    </xf>
    <xf numFmtId="178" fontId="8" fillId="4" borderId="8" xfId="2" applyNumberFormat="1" applyFont="1" applyFill="1" applyBorder="1" applyAlignment="1">
      <alignment vertical="center"/>
    </xf>
    <xf numFmtId="178" fontId="8" fillId="4" borderId="4" xfId="2" applyNumberFormat="1" applyFont="1" applyFill="1" applyBorder="1" applyAlignment="1">
      <alignment vertical="center"/>
    </xf>
    <xf numFmtId="178" fontId="8" fillId="4" borderId="10" xfId="0" applyNumberFormat="1" applyFont="1" applyFill="1" applyBorder="1" applyAlignment="1">
      <alignment vertical="center"/>
    </xf>
    <xf numFmtId="178" fontId="8" fillId="4" borderId="6" xfId="0" applyNumberFormat="1" applyFont="1" applyFill="1" applyBorder="1" applyAlignment="1">
      <alignment vertical="center"/>
    </xf>
    <xf numFmtId="178" fontId="8" fillId="4" borderId="5" xfId="2" applyNumberFormat="1" applyFont="1" applyFill="1" applyBorder="1" applyAlignment="1">
      <alignment vertical="center"/>
    </xf>
    <xf numFmtId="178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178" fontId="8" fillId="0" borderId="0" xfId="2" applyNumberFormat="1" applyFont="1" applyFill="1"/>
    <xf numFmtId="38" fontId="8" fillId="0" borderId="0" xfId="2" applyFont="1" applyFill="1"/>
    <xf numFmtId="178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178" fontId="8" fillId="0" borderId="6" xfId="2" applyNumberFormat="1" applyFont="1" applyFill="1" applyBorder="1"/>
    <xf numFmtId="178" fontId="8" fillId="0" borderId="10" xfId="2" applyNumberFormat="1" applyFont="1" applyFill="1" applyBorder="1"/>
    <xf numFmtId="178" fontId="8" fillId="0" borderId="3" xfId="2" applyNumberFormat="1" applyFont="1" applyFill="1" applyBorder="1"/>
    <xf numFmtId="178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178" fontId="8" fillId="0" borderId="16" xfId="0" applyNumberFormat="1" applyFont="1" applyFill="1" applyBorder="1"/>
    <xf numFmtId="178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178" fontId="8" fillId="0" borderId="0" xfId="0" applyNumberFormat="1" applyFont="1" applyFill="1" applyBorder="1"/>
    <xf numFmtId="178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178" fontId="8" fillId="0" borderId="4" xfId="2" applyNumberFormat="1" applyFont="1" applyFill="1" applyBorder="1"/>
    <xf numFmtId="178" fontId="8" fillId="0" borderId="8" xfId="2" applyNumberFormat="1" applyFont="1" applyFill="1" applyBorder="1"/>
    <xf numFmtId="0" fontId="8" fillId="0" borderId="13" xfId="0" applyFont="1" applyBorder="1"/>
    <xf numFmtId="178" fontId="8" fillId="0" borderId="13" xfId="2" applyNumberFormat="1" applyFont="1" applyFill="1" applyBorder="1"/>
    <xf numFmtId="178" fontId="8" fillId="0" borderId="14" xfId="2" applyNumberFormat="1" applyFont="1" applyFill="1" applyBorder="1"/>
    <xf numFmtId="178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178" fontId="8" fillId="0" borderId="0" xfId="0" applyNumberFormat="1" applyFont="1" applyFill="1"/>
    <xf numFmtId="178" fontId="8" fillId="0" borderId="4" xfId="0" applyNumberFormat="1" applyFont="1" applyFill="1" applyBorder="1"/>
    <xf numFmtId="178" fontId="8" fillId="0" borderId="8" xfId="0" applyNumberFormat="1" applyFont="1" applyFill="1" applyBorder="1"/>
    <xf numFmtId="178" fontId="8" fillId="0" borderId="6" xfId="0" applyNumberFormat="1" applyFont="1" applyFill="1" applyBorder="1"/>
    <xf numFmtId="178" fontId="8" fillId="0" borderId="10" xfId="0" applyNumberFormat="1" applyFont="1" applyFill="1" applyBorder="1"/>
    <xf numFmtId="178" fontId="8" fillId="0" borderId="0" xfId="2" applyNumberFormat="1" applyFont="1" applyFill="1" applyBorder="1"/>
    <xf numFmtId="0" fontId="8" fillId="0" borderId="8" xfId="0" applyFont="1" applyFill="1" applyBorder="1"/>
    <xf numFmtId="178" fontId="8" fillId="0" borderId="10" xfId="0" applyNumberFormat="1" applyFont="1" applyFill="1" applyBorder="1" applyAlignment="1">
      <alignment horizontal="right"/>
    </xf>
    <xf numFmtId="178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80" fontId="8" fillId="0" borderId="10" xfId="3" applyNumberFormat="1" applyFont="1" applyFill="1" applyBorder="1" applyAlignment="1">
      <alignment horizontal="left" vertical="center"/>
    </xf>
    <xf numFmtId="180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115" zoomScaleNormal="110" zoomScaleSheetLayoutView="11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R8" sqref="R8"/>
    </sheetView>
  </sheetViews>
  <sheetFormatPr defaultColWidth="8.875" defaultRowHeight="15.75" outlineLevelCol="1"/>
  <cols>
    <col min="1" max="2" width="8.875" style="4"/>
    <col min="3" max="3" width="38.5" style="4" customWidth="1"/>
    <col min="4" max="4" width="13.625" style="3" bestFit="1" customWidth="1"/>
    <col min="5" max="6" width="12.25" style="3" bestFit="1" customWidth="1"/>
    <col min="7" max="7" width="11.875" style="3" bestFit="1" customWidth="1"/>
    <col min="8" max="8" width="13.625" style="3" bestFit="1" customWidth="1"/>
    <col min="9" max="9" width="12.25" style="3" customWidth="1"/>
    <col min="10" max="10" width="12.25" style="3" hidden="1" customWidth="1" outlineLevel="1"/>
    <col min="11" max="11" width="11.875" style="3" hidden="1" customWidth="1" outlineLevel="1"/>
    <col min="12" max="12" width="7" style="3" customWidth="1" collapsed="1"/>
    <col min="13" max="13" width="11.875" style="3" bestFit="1" customWidth="1"/>
    <col min="14" max="14" width="11.875" style="3" hidden="1" customWidth="1" outlineLevel="1"/>
    <col min="15" max="15" width="8.875" style="4" collapsed="1"/>
    <col min="16" max="16384" width="8.875" style="4"/>
  </cols>
  <sheetData>
    <row r="1" spans="1:14">
      <c r="A1" s="1" t="s">
        <v>83</v>
      </c>
      <c r="B1" s="2"/>
      <c r="C1" s="2"/>
    </row>
    <row r="2" spans="1:14">
      <c r="A2" s="5"/>
      <c r="B2" s="3"/>
    </row>
    <row r="3" spans="1:14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M3" s="8"/>
      <c r="N3" s="8"/>
    </row>
    <row r="4" spans="1:14">
      <c r="D4" s="10" t="s">
        <v>145</v>
      </c>
      <c r="E4" s="11" t="s">
        <v>99</v>
      </c>
      <c r="F4" s="11" t="s">
        <v>99</v>
      </c>
      <c r="G4" s="12" t="s">
        <v>99</v>
      </c>
      <c r="H4" s="10" t="s">
        <v>169</v>
      </c>
      <c r="I4" s="11" t="s">
        <v>99</v>
      </c>
      <c r="J4" s="11" t="s">
        <v>99</v>
      </c>
      <c r="K4" s="12" t="s">
        <v>99</v>
      </c>
      <c r="M4" s="13" t="s">
        <v>145</v>
      </c>
      <c r="N4" s="13" t="s">
        <v>169</v>
      </c>
    </row>
    <row r="5" spans="1:14" ht="19.7" customHeight="1">
      <c r="A5" s="14"/>
      <c r="B5" s="14"/>
      <c r="C5" s="14"/>
      <c r="D5" s="15" t="s">
        <v>77</v>
      </c>
      <c r="E5" s="16" t="s">
        <v>61</v>
      </c>
      <c r="F5" s="16" t="s">
        <v>90</v>
      </c>
      <c r="G5" s="17" t="s">
        <v>129</v>
      </c>
      <c r="H5" s="15" t="s">
        <v>77</v>
      </c>
      <c r="I5" s="16" t="s">
        <v>61</v>
      </c>
      <c r="J5" s="16" t="s">
        <v>90</v>
      </c>
      <c r="K5" s="17" t="s">
        <v>129</v>
      </c>
      <c r="M5" s="18"/>
      <c r="N5" s="18"/>
    </row>
    <row r="6" spans="1:14" s="22" customFormat="1" collapsed="1">
      <c r="A6" s="19" t="s">
        <v>3</v>
      </c>
      <c r="B6" s="20"/>
      <c r="C6" s="20"/>
      <c r="D6" s="21"/>
      <c r="G6" s="23"/>
      <c r="H6" s="21"/>
      <c r="K6" s="23"/>
    </row>
    <row r="7" spans="1:14" s="22" customFormat="1">
      <c r="B7" s="24"/>
      <c r="D7" s="25"/>
      <c r="E7" s="26"/>
      <c r="F7" s="26"/>
      <c r="G7" s="27"/>
      <c r="H7" s="25"/>
      <c r="I7" s="26"/>
      <c r="J7" s="26"/>
      <c r="K7" s="27"/>
      <c r="M7" s="26"/>
      <c r="N7" s="26"/>
    </row>
    <row r="8" spans="1:14" ht="19.7" customHeight="1">
      <c r="A8" s="4" t="s">
        <v>84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/>
      <c r="K8" s="30"/>
      <c r="L8" s="31"/>
      <c r="M8" s="32">
        <f>SUM(D8:G8)</f>
        <v>2063363</v>
      </c>
      <c r="N8" s="32">
        <f>SUM(H8:K8)</f>
        <v>988256</v>
      </c>
    </row>
    <row r="9" spans="1:14" ht="19.7" customHeight="1">
      <c r="A9" s="33" t="s">
        <v>68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/>
      <c r="K9" s="36"/>
      <c r="L9" s="31"/>
      <c r="M9" s="35">
        <f>M52</f>
        <v>-115676</v>
      </c>
      <c r="N9" s="35">
        <f>N52</f>
        <v>52008</v>
      </c>
    </row>
    <row r="10" spans="1:14" s="22" customFormat="1" ht="16.5" customHeight="1">
      <c r="A10" s="22" t="s">
        <v>39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K10" si="1">H52/H48</f>
        <v>4.0151546013769503E-2</v>
      </c>
      <c r="I10" s="38">
        <f>I52/I48</f>
        <v>6.4940601146956864E-2</v>
      </c>
      <c r="J10" s="38" t="e">
        <f t="shared" si="1"/>
        <v>#DIV/0!</v>
      </c>
      <c r="K10" s="39" t="e">
        <f t="shared" si="1"/>
        <v>#DIV/0!</v>
      </c>
      <c r="M10" s="38">
        <f>M52/M48</f>
        <v>-5.6061875685470761E-2</v>
      </c>
      <c r="N10" s="38">
        <f>N52/N48</f>
        <v>5.2626040216300227E-2</v>
      </c>
    </row>
    <row r="11" spans="1:14" ht="19.7" customHeight="1" collapsed="1">
      <c r="A11" s="6" t="s">
        <v>125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/>
      <c r="K11" s="42"/>
      <c r="L11" s="31"/>
      <c r="M11" s="41">
        <f>M60</f>
        <v>-135372</v>
      </c>
      <c r="N11" s="41">
        <f>N60</f>
        <v>36045</v>
      </c>
    </row>
    <row r="12" spans="1:14" s="22" customFormat="1" ht="16.5" customHeight="1" thickBot="1">
      <c r="A12" s="43" t="s">
        <v>101</v>
      </c>
      <c r="B12" s="43"/>
      <c r="C12" s="43"/>
      <c r="D12" s="44">
        <f t="shared" ref="D12" si="2">D11/D48</f>
        <v>2.1919031956795388E-2</v>
      </c>
      <c r="E12" s="45">
        <f>E11/E48</f>
        <v>-1.2382060332176568E-2</v>
      </c>
      <c r="F12" s="45">
        <f t="shared" ref="F12:H12" si="3">F11/F48</f>
        <v>2.4756312299101406E-2</v>
      </c>
      <c r="G12" s="46">
        <f t="shared" si="3"/>
        <v>-0.27908868106944368</v>
      </c>
      <c r="H12" s="44">
        <f t="shared" si="3"/>
        <v>1.8906587363017886E-2</v>
      </c>
      <c r="I12" s="45">
        <f>I11/I48</f>
        <v>5.3814878266534756E-2</v>
      </c>
      <c r="J12" s="45" t="e">
        <f t="shared" ref="J12:K12" si="4">J11/J48</f>
        <v>#DIV/0!</v>
      </c>
      <c r="K12" s="46" t="e">
        <f t="shared" si="4"/>
        <v>#DIV/0!</v>
      </c>
      <c r="M12" s="45">
        <f>M60/M48</f>
        <v>-6.5607457340274108E-2</v>
      </c>
      <c r="N12" s="45">
        <f>N60/N48</f>
        <v>3.6473342939481269E-2</v>
      </c>
    </row>
    <row r="13" spans="1:14" ht="18.75" customHeight="1" thickBot="1">
      <c r="A13" s="47" t="s">
        <v>82</v>
      </c>
      <c r="B13" s="48"/>
      <c r="C13" s="48"/>
      <c r="D13" s="49">
        <f t="shared" ref="D13" si="5">D111</f>
        <v>6764</v>
      </c>
      <c r="E13" s="50">
        <v>-18008</v>
      </c>
      <c r="F13" s="50">
        <f t="shared" ref="F13:H13" si="6">F111</f>
        <v>10939</v>
      </c>
      <c r="G13" s="51">
        <f t="shared" si="6"/>
        <v>29516</v>
      </c>
      <c r="H13" s="49">
        <f t="shared" si="6"/>
        <v>48677</v>
      </c>
      <c r="I13" s="50">
        <v>-12236</v>
      </c>
      <c r="J13" s="50">
        <f t="shared" ref="J13:K13" si="7">J111</f>
        <v>0</v>
      </c>
      <c r="K13" s="51">
        <f t="shared" si="7"/>
        <v>0</v>
      </c>
      <c r="M13" s="50">
        <f>M111</f>
        <v>29211</v>
      </c>
      <c r="N13" s="50">
        <f>N111</f>
        <v>36441</v>
      </c>
    </row>
    <row r="14" spans="1:14" s="52" customFormat="1" ht="16.5" customHeight="1">
      <c r="A14" s="52" t="s">
        <v>102</v>
      </c>
      <c r="D14" s="53"/>
      <c r="E14" s="54"/>
      <c r="F14" s="54"/>
      <c r="G14" s="55"/>
      <c r="H14" s="53"/>
      <c r="I14" s="54"/>
      <c r="J14" s="54"/>
      <c r="K14" s="55"/>
      <c r="M14" s="56" t="s">
        <v>151</v>
      </c>
      <c r="N14" s="56" t="s">
        <v>151</v>
      </c>
    </row>
    <row r="15" spans="1:14" s="57" customFormat="1" ht="16.5" customHeight="1">
      <c r="A15" s="57" t="s">
        <v>48</v>
      </c>
      <c r="D15" s="37">
        <f t="shared" ref="D15:G15" si="8">D96/D99</f>
        <v>0.38061741842474045</v>
      </c>
      <c r="E15" s="38">
        <f t="shared" si="8"/>
        <v>0.37977610231763859</v>
      </c>
      <c r="F15" s="38">
        <f t="shared" si="8"/>
        <v>0.38329137644484168</v>
      </c>
      <c r="G15" s="39">
        <f t="shared" si="8"/>
        <v>0.3443978296346501</v>
      </c>
      <c r="H15" s="37">
        <f t="shared" ref="H15:K15" si="9">H96/H99</f>
        <v>0.34291887812514737</v>
      </c>
      <c r="I15" s="38">
        <f t="shared" si="9"/>
        <v>0.35659852268480052</v>
      </c>
      <c r="J15" s="38" t="e">
        <f t="shared" si="9"/>
        <v>#DIV/0!</v>
      </c>
      <c r="K15" s="39" t="e">
        <f t="shared" si="9"/>
        <v>#DIV/0!</v>
      </c>
      <c r="M15" s="38">
        <f>M96/M99</f>
        <v>0.3443978296346501</v>
      </c>
      <c r="N15" s="38" t="e">
        <f>N96/N99</f>
        <v>#DIV/0!</v>
      </c>
    </row>
    <row r="16" spans="1:14" s="14" customFormat="1" ht="19.7" customHeight="1" collapsed="1">
      <c r="A16" s="14" t="s">
        <v>5</v>
      </c>
      <c r="D16" s="28">
        <v>877051</v>
      </c>
      <c r="E16" s="29">
        <v>912851</v>
      </c>
      <c r="F16" s="29">
        <v>912284</v>
      </c>
      <c r="G16" s="30">
        <v>881901</v>
      </c>
      <c r="H16" s="28">
        <v>901470</v>
      </c>
      <c r="I16" s="29">
        <v>889339</v>
      </c>
      <c r="J16" s="29"/>
      <c r="K16" s="30"/>
      <c r="L16" s="58"/>
      <c r="M16" s="29">
        <f>M83+M87</f>
        <v>881901</v>
      </c>
      <c r="N16" s="29">
        <f>N83+N87</f>
        <v>0</v>
      </c>
    </row>
    <row r="17" spans="1:14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58"/>
      <c r="M17" s="29"/>
      <c r="N17" s="29"/>
    </row>
    <row r="18" spans="1:14" s="22" customFormat="1" ht="16.5" customHeight="1">
      <c r="A18" s="19" t="s">
        <v>127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60"/>
      <c r="M18" s="59"/>
      <c r="N18" s="59"/>
    </row>
    <row r="19" spans="1:14" s="22" customFormat="1" ht="16.5" customHeight="1">
      <c r="A19" s="61" t="s">
        <v>128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/>
      <c r="K19" s="64"/>
      <c r="L19" s="29"/>
      <c r="M19" s="29">
        <f>SUM(D19:G19)</f>
        <v>111015</v>
      </c>
      <c r="N19" s="29">
        <f>SUM(H19:K19)</f>
        <v>55304</v>
      </c>
    </row>
    <row r="20" spans="1:14" s="61" customFormat="1" ht="16.5" customHeight="1">
      <c r="A20" s="61" t="s">
        <v>45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/>
      <c r="K20" s="66"/>
      <c r="L20" s="29"/>
      <c r="M20" s="29">
        <f>SUM(D20:G20)</f>
        <v>68436</v>
      </c>
      <c r="N20" s="29">
        <f t="shared" ref="N20:N21" si="10">SUM(H20:K20)</f>
        <v>34156</v>
      </c>
    </row>
    <row r="21" spans="1:14" s="61" customFormat="1" ht="17.25" customHeight="1">
      <c r="A21" s="61" t="s">
        <v>46</v>
      </c>
      <c r="D21" s="65">
        <v>13579</v>
      </c>
      <c r="E21" s="58">
        <v>14809</v>
      </c>
      <c r="F21" s="58">
        <v>17749</v>
      </c>
      <c r="G21" s="66">
        <v>26148</v>
      </c>
      <c r="H21" s="65">
        <v>14404</v>
      </c>
      <c r="I21" s="58">
        <v>21200</v>
      </c>
      <c r="J21" s="58"/>
      <c r="K21" s="66"/>
      <c r="L21" s="29"/>
      <c r="M21" s="29">
        <f>SUM(D21:G21)</f>
        <v>72285</v>
      </c>
      <c r="N21" s="29">
        <f t="shared" si="10"/>
        <v>35604</v>
      </c>
    </row>
    <row r="22" spans="1:14" s="61" customFormat="1" ht="14.45" customHeight="1"/>
    <row r="23" spans="1:14" s="22" customFormat="1" ht="15" customHeight="1">
      <c r="A23" s="67" t="s">
        <v>76</v>
      </c>
    </row>
    <row r="24" spans="1:14" s="61" customFormat="1" ht="16.5" customHeight="1">
      <c r="A24" s="68" t="s">
        <v>49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/>
      <c r="K24" s="71"/>
      <c r="L24" s="72"/>
      <c r="M24" s="70">
        <v>33.700000000000003</v>
      </c>
      <c r="N24" s="70"/>
    </row>
    <row r="25" spans="1:14" s="61" customFormat="1" ht="16.5" customHeight="1">
      <c r="A25" s="61" t="s">
        <v>43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/>
      <c r="K25" s="74"/>
      <c r="L25" s="72"/>
      <c r="M25" s="72">
        <v>64</v>
      </c>
      <c r="N25" s="72"/>
    </row>
    <row r="26" spans="1:14" s="61" customFormat="1" ht="16.5" customHeight="1">
      <c r="A26" s="75" t="s">
        <v>50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/>
      <c r="K26" s="78"/>
      <c r="L26" s="72"/>
      <c r="M26" s="77">
        <v>97.8</v>
      </c>
      <c r="N26" s="77"/>
    </row>
    <row r="30" spans="1:14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M30" s="81"/>
      <c r="N30" s="81"/>
    </row>
    <row r="31" spans="1:14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M31" s="82"/>
      <c r="N31" s="82"/>
    </row>
    <row r="32" spans="1:1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M32" s="8"/>
      <c r="N32" s="8"/>
    </row>
    <row r="33" spans="1:14">
      <c r="D33" s="10" t="str">
        <f>D4</f>
        <v>2018/3</v>
      </c>
      <c r="E33" s="83"/>
      <c r="F33" s="83"/>
      <c r="G33" s="84"/>
      <c r="H33" s="10" t="str">
        <f>H4</f>
        <v>2019/3</v>
      </c>
      <c r="I33" s="83"/>
      <c r="J33" s="83"/>
      <c r="K33" s="84"/>
      <c r="M33" s="13" t="str">
        <f>M4</f>
        <v>2018/3</v>
      </c>
      <c r="N33" s="13" t="str">
        <f>N4</f>
        <v>2019/3</v>
      </c>
    </row>
    <row r="34" spans="1:14" ht="19.7" customHeight="1">
      <c r="A34" s="85"/>
      <c r="B34" s="85"/>
      <c r="C34" s="85"/>
      <c r="D34" s="15" t="s">
        <v>60</v>
      </c>
      <c r="E34" s="16" t="s">
        <v>61</v>
      </c>
      <c r="F34" s="16" t="str">
        <f>F5</f>
        <v>3Q</v>
      </c>
      <c r="G34" s="17" t="str">
        <f>G5</f>
        <v>4Q</v>
      </c>
      <c r="H34" s="15" t="s">
        <v>60</v>
      </c>
      <c r="I34" s="16" t="s">
        <v>61</v>
      </c>
      <c r="J34" s="16" t="str">
        <f>J5</f>
        <v>3Q</v>
      </c>
      <c r="K34" s="17" t="str">
        <f>K5</f>
        <v>4Q</v>
      </c>
      <c r="M34" s="18"/>
      <c r="N34" s="18"/>
    </row>
    <row r="35" spans="1:14" s="22" customFormat="1" ht="16.5" customHeight="1">
      <c r="A35" s="86" t="s">
        <v>103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M35" s="90">
        <v>-186.75</v>
      </c>
      <c r="N35" s="90"/>
    </row>
    <row r="36" spans="1:14" s="22" customFormat="1" ht="16.5" customHeight="1">
      <c r="A36" s="86" t="s">
        <v>104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M36" s="91" t="s">
        <v>81</v>
      </c>
      <c r="N36" s="91" t="s">
        <v>81</v>
      </c>
    </row>
    <row r="37" spans="1:14" s="22" customFormat="1" ht="16.5" customHeight="1">
      <c r="A37" s="86" t="s">
        <v>56</v>
      </c>
      <c r="C37" s="86"/>
      <c r="D37" s="87"/>
      <c r="E37" s="88"/>
      <c r="F37" s="88"/>
      <c r="G37" s="89"/>
      <c r="H37" s="87"/>
      <c r="I37" s="88"/>
      <c r="J37" s="88"/>
      <c r="K37" s="89"/>
      <c r="M37" s="90">
        <v>15</v>
      </c>
      <c r="N37" s="90"/>
    </row>
    <row r="38" spans="1:14" s="22" customFormat="1" ht="15" customHeight="1">
      <c r="A38" s="22" t="s">
        <v>59</v>
      </c>
      <c r="D38" s="87"/>
      <c r="E38" s="88"/>
      <c r="F38" s="88"/>
      <c r="G38" s="89"/>
      <c r="H38" s="87"/>
      <c r="I38" s="88"/>
      <c r="J38" s="88"/>
      <c r="K38" s="89"/>
      <c r="M38" s="92">
        <f>M37/M35</f>
        <v>-8.0321285140562249E-2</v>
      </c>
      <c r="N38" s="92" t="e">
        <f>N37/N35</f>
        <v>#DIV/0!</v>
      </c>
    </row>
    <row r="39" spans="1:14" s="22" customFormat="1" ht="15" customHeight="1">
      <c r="A39" s="22" t="s">
        <v>105</v>
      </c>
      <c r="D39" s="87"/>
      <c r="E39" s="88"/>
      <c r="F39" s="88"/>
      <c r="G39" s="89"/>
      <c r="H39" s="87"/>
      <c r="I39" s="88"/>
      <c r="J39" s="88"/>
      <c r="K39" s="89"/>
      <c r="M39" s="93"/>
      <c r="N39" s="93"/>
    </row>
    <row r="43" spans="1:14" ht="13.9" customHeight="1">
      <c r="A43" s="1" t="s">
        <v>1</v>
      </c>
      <c r="B43" s="2"/>
      <c r="C43" s="2"/>
    </row>
    <row r="44" spans="1:14" ht="13.9" customHeight="1">
      <c r="A44" s="5"/>
      <c r="B44" s="3"/>
    </row>
    <row r="45" spans="1:1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M45" s="8"/>
      <c r="N45" s="8"/>
    </row>
    <row r="46" spans="1:14">
      <c r="D46" s="10" t="str">
        <f>D4</f>
        <v>2018/3</v>
      </c>
      <c r="E46" s="83"/>
      <c r="F46" s="83"/>
      <c r="G46" s="84"/>
      <c r="H46" s="10" t="str">
        <f>H4</f>
        <v>2019/3</v>
      </c>
      <c r="I46" s="83"/>
      <c r="J46" s="83"/>
      <c r="K46" s="84"/>
      <c r="M46" s="13" t="str">
        <f>M4</f>
        <v>2018/3</v>
      </c>
      <c r="N46" s="13" t="str">
        <f>N4</f>
        <v>2019/3</v>
      </c>
    </row>
    <row r="47" spans="1:14" ht="19.7" customHeight="1">
      <c r="A47" s="85"/>
      <c r="B47" s="85"/>
      <c r="C47" s="85"/>
      <c r="D47" s="15" t="s">
        <v>60</v>
      </c>
      <c r="E47" s="16" t="s">
        <v>61</v>
      </c>
      <c r="F47" s="16" t="str">
        <f>F5</f>
        <v>3Q</v>
      </c>
      <c r="G47" s="17" t="str">
        <f>G5</f>
        <v>4Q</v>
      </c>
      <c r="H47" s="15" t="s">
        <v>60</v>
      </c>
      <c r="I47" s="16" t="s">
        <v>61</v>
      </c>
      <c r="J47" s="16" t="str">
        <f>J5</f>
        <v>3Q</v>
      </c>
      <c r="K47" s="17" t="str">
        <f>K5</f>
        <v>4Q</v>
      </c>
      <c r="M47" s="18"/>
      <c r="N47" s="18"/>
    </row>
    <row r="48" spans="1:14" ht="19.7" customHeight="1">
      <c r="A48" s="4" t="s">
        <v>64</v>
      </c>
      <c r="D48" s="40">
        <f>+D8</f>
        <v>492540</v>
      </c>
      <c r="E48" s="29">
        <f>+E8</f>
        <v>506297</v>
      </c>
      <c r="F48" s="29">
        <f t="shared" ref="F48:G48" si="11">+F8</f>
        <v>517363</v>
      </c>
      <c r="G48" s="30">
        <f t="shared" si="11"/>
        <v>547163</v>
      </c>
      <c r="H48" s="40">
        <f>+H8</f>
        <v>490940</v>
      </c>
      <c r="I48" s="29">
        <f>+I8</f>
        <v>497316</v>
      </c>
      <c r="J48" s="29">
        <f t="shared" ref="J48:K48" si="12">+J8</f>
        <v>0</v>
      </c>
      <c r="K48" s="30">
        <f t="shared" si="12"/>
        <v>0</v>
      </c>
      <c r="L48" s="31"/>
      <c r="M48" s="32">
        <f t="shared" ref="M48:M56" si="13">SUM(D48:G48)</f>
        <v>2063363</v>
      </c>
      <c r="N48" s="32">
        <f>SUM(H48:K48)</f>
        <v>988256</v>
      </c>
    </row>
    <row r="49" spans="1:14" ht="19.7" customHeight="1">
      <c r="A49" s="4" t="s">
        <v>65</v>
      </c>
      <c r="D49" s="28">
        <f>+D48-D50</f>
        <v>292544</v>
      </c>
      <c r="E49" s="29">
        <f>+E48-E50</f>
        <v>315865</v>
      </c>
      <c r="F49" s="29">
        <f t="shared" ref="F49:G49" si="14">+F48-F50</f>
        <v>313847</v>
      </c>
      <c r="G49" s="30">
        <f t="shared" si="14"/>
        <v>350101</v>
      </c>
      <c r="H49" s="28">
        <f>+H48-H50</f>
        <v>296500</v>
      </c>
      <c r="I49" s="29">
        <f>+I48-I50</f>
        <v>307863</v>
      </c>
      <c r="J49" s="29">
        <f t="shared" ref="J49:K49" si="15">+J48-J50</f>
        <v>0</v>
      </c>
      <c r="K49" s="30">
        <f t="shared" si="15"/>
        <v>0</v>
      </c>
      <c r="L49" s="31"/>
      <c r="M49" s="32">
        <f t="shared" si="13"/>
        <v>1272357</v>
      </c>
      <c r="N49" s="32">
        <f>SUM(H49:K49)</f>
        <v>604363</v>
      </c>
    </row>
    <row r="50" spans="1:14" ht="19.7" customHeight="1">
      <c r="A50" s="33" t="s">
        <v>66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/>
      <c r="K50" s="36"/>
      <c r="L50" s="31"/>
      <c r="M50" s="35">
        <f t="shared" si="13"/>
        <v>791006</v>
      </c>
      <c r="N50" s="35">
        <f t="shared" ref="N50:N56" si="16">SUM(H50:K50)</f>
        <v>383893</v>
      </c>
    </row>
    <row r="51" spans="1:14" ht="19.7" customHeight="1">
      <c r="A51" s="4" t="s">
        <v>67</v>
      </c>
      <c r="D51" s="28">
        <f>+D50-D52</f>
        <v>181066</v>
      </c>
      <c r="E51" s="29">
        <f t="shared" ref="E51:G51" si="17">+E50-E52</f>
        <v>187347</v>
      </c>
      <c r="F51" s="29">
        <f t="shared" si="17"/>
        <v>177497</v>
      </c>
      <c r="G51" s="30">
        <f t="shared" si="17"/>
        <v>360772</v>
      </c>
      <c r="H51" s="28">
        <f>+H50-H52</f>
        <v>174728</v>
      </c>
      <c r="I51" s="29">
        <f t="shared" ref="I51:K51" si="18">+I50-I52</f>
        <v>157157</v>
      </c>
      <c r="J51" s="29">
        <f t="shared" si="18"/>
        <v>0</v>
      </c>
      <c r="K51" s="30">
        <f t="shared" si="18"/>
        <v>0</v>
      </c>
      <c r="L51" s="31"/>
      <c r="M51" s="32">
        <f t="shared" si="13"/>
        <v>906682</v>
      </c>
      <c r="N51" s="32">
        <f t="shared" si="16"/>
        <v>331885</v>
      </c>
    </row>
    <row r="52" spans="1:14" ht="19.7" customHeight="1">
      <c r="A52" s="33" t="s">
        <v>68</v>
      </c>
      <c r="B52" s="33"/>
      <c r="C52" s="33"/>
      <c r="D52" s="34">
        <f>+D9</f>
        <v>18930</v>
      </c>
      <c r="E52" s="35">
        <f t="shared" ref="E52:G52" si="19">+E9</f>
        <v>3085</v>
      </c>
      <c r="F52" s="35">
        <f t="shared" si="19"/>
        <v>26019</v>
      </c>
      <c r="G52" s="36">
        <f t="shared" si="19"/>
        <v>-163710</v>
      </c>
      <c r="H52" s="34">
        <f>+H9</f>
        <v>19712</v>
      </c>
      <c r="I52" s="35">
        <f t="shared" ref="I52:K52" si="20">+I9</f>
        <v>32296</v>
      </c>
      <c r="J52" s="35">
        <f t="shared" si="20"/>
        <v>0</v>
      </c>
      <c r="K52" s="36">
        <f t="shared" si="20"/>
        <v>0</v>
      </c>
      <c r="L52" s="31"/>
      <c r="M52" s="35">
        <f t="shared" si="13"/>
        <v>-115676</v>
      </c>
      <c r="N52" s="35">
        <f t="shared" si="16"/>
        <v>52008</v>
      </c>
    </row>
    <row r="53" spans="1:14" ht="19.7" customHeight="1">
      <c r="B53" s="4" t="s">
        <v>106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/>
      <c r="K53" s="30"/>
      <c r="L53" s="31"/>
      <c r="M53" s="32">
        <f t="shared" si="13"/>
        <v>4123</v>
      </c>
      <c r="N53" s="32">
        <f t="shared" si="16"/>
        <v>1981</v>
      </c>
    </row>
    <row r="54" spans="1:14" ht="19.7" customHeight="1">
      <c r="B54" s="4" t="s">
        <v>107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/>
      <c r="K54" s="30"/>
      <c r="L54" s="31"/>
      <c r="M54" s="32">
        <f t="shared" si="13"/>
        <v>12831</v>
      </c>
      <c r="N54" s="32">
        <f t="shared" si="16"/>
        <v>4142</v>
      </c>
    </row>
    <row r="55" spans="1:14" ht="19.7" customHeight="1">
      <c r="A55" s="33" t="s">
        <v>130</v>
      </c>
      <c r="B55" s="33"/>
      <c r="C55" s="33"/>
      <c r="D55" s="34">
        <f t="shared" ref="D55:G55" si="21">-D53+D54</f>
        <v>2140</v>
      </c>
      <c r="E55" s="35">
        <f t="shared" si="21"/>
        <v>2137</v>
      </c>
      <c r="F55" s="35">
        <f t="shared" si="21"/>
        <v>643</v>
      </c>
      <c r="G55" s="36">
        <f t="shared" si="21"/>
        <v>3788</v>
      </c>
      <c r="H55" s="34">
        <f t="shared" ref="H55:K55" si="22">-H53+H54</f>
        <v>1956</v>
      </c>
      <c r="I55" s="35">
        <f t="shared" si="22"/>
        <v>205</v>
      </c>
      <c r="J55" s="35">
        <f t="shared" si="22"/>
        <v>0</v>
      </c>
      <c r="K55" s="36">
        <f t="shared" si="22"/>
        <v>0</v>
      </c>
      <c r="L55" s="31"/>
      <c r="M55" s="35">
        <f t="shared" si="13"/>
        <v>8708</v>
      </c>
      <c r="N55" s="35">
        <f t="shared" si="16"/>
        <v>2161</v>
      </c>
    </row>
    <row r="56" spans="1:14" ht="19.7" customHeight="1">
      <c r="A56" s="4" t="s">
        <v>72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/>
      <c r="K56" s="30"/>
      <c r="L56" s="31"/>
      <c r="M56" s="32">
        <f t="shared" si="13"/>
        <v>202</v>
      </c>
      <c r="N56" s="32">
        <f t="shared" si="16"/>
        <v>230</v>
      </c>
    </row>
    <row r="57" spans="1:14" ht="19.7" customHeight="1">
      <c r="A57" s="33" t="s">
        <v>74</v>
      </c>
      <c r="B57" s="33"/>
      <c r="C57" s="33"/>
      <c r="D57" s="34">
        <f t="shared" ref="D57:G57" si="23">D52-D55+D56</f>
        <v>16814</v>
      </c>
      <c r="E57" s="35">
        <f>E52-E55+E56</f>
        <v>958</v>
      </c>
      <c r="F57" s="35">
        <f t="shared" si="23"/>
        <v>25393</v>
      </c>
      <c r="G57" s="36">
        <f t="shared" si="23"/>
        <v>-167347</v>
      </c>
      <c r="H57" s="34">
        <f t="shared" ref="H57" si="24">H52-H55+H56</f>
        <v>17926</v>
      </c>
      <c r="I57" s="35">
        <f>I52-I55+I56</f>
        <v>32151</v>
      </c>
      <c r="J57" s="35">
        <f t="shared" ref="J57:K57" si="25">J52-J55+J56</f>
        <v>0</v>
      </c>
      <c r="K57" s="36">
        <f t="shared" si="25"/>
        <v>0</v>
      </c>
      <c r="L57" s="31"/>
      <c r="M57" s="35">
        <f>M52-M55+M56</f>
        <v>-124182</v>
      </c>
      <c r="N57" s="35">
        <f>N52-N55+N56</f>
        <v>50077</v>
      </c>
    </row>
    <row r="58" spans="1:14" ht="19.7" customHeight="1">
      <c r="A58" s="33" t="s">
        <v>108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/>
      <c r="K58" s="36"/>
      <c r="L58" s="31"/>
      <c r="M58" s="35">
        <f>SUM(D58:G58)</f>
        <v>5457</v>
      </c>
      <c r="N58" s="35">
        <f>SUM(H58:K58)</f>
        <v>11297</v>
      </c>
    </row>
    <row r="59" spans="1:14" ht="19.7" customHeight="1">
      <c r="A59" s="33" t="s">
        <v>126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/>
      <c r="K59" s="36"/>
      <c r="L59" s="31"/>
      <c r="M59" s="35">
        <v>5733</v>
      </c>
      <c r="N59" s="35">
        <f>SUM(H59:K59)</f>
        <v>2735</v>
      </c>
    </row>
    <row r="60" spans="1:14" ht="19.7" customHeight="1" thickBot="1">
      <c r="A60" s="94" t="s">
        <v>125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26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K60" si="27">J57-J58-J59</f>
        <v>0</v>
      </c>
      <c r="K60" s="97">
        <f t="shared" si="27"/>
        <v>0</v>
      </c>
      <c r="L60" s="31"/>
      <c r="M60" s="96">
        <v>-135372</v>
      </c>
      <c r="N60" s="96">
        <f>SUM(H60:K60)</f>
        <v>36045</v>
      </c>
    </row>
    <row r="61" spans="1:14" ht="19.7" customHeight="1">
      <c r="D61" s="98"/>
      <c r="E61" s="98"/>
      <c r="F61" s="98"/>
      <c r="G61" s="98"/>
      <c r="H61" s="98"/>
      <c r="I61" s="98"/>
      <c r="J61" s="98"/>
      <c r="K61" s="98"/>
      <c r="M61" s="98"/>
      <c r="N61" s="98"/>
    </row>
    <row r="63" spans="1:14" s="99" customFormat="1">
      <c r="A63" s="1" t="s">
        <v>93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3"/>
      <c r="B64" s="3"/>
      <c r="C64" s="3"/>
    </row>
    <row r="65" spans="1:1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M65" s="8"/>
      <c r="N65" s="8"/>
    </row>
    <row r="66" spans="1:14">
      <c r="A66" s="3"/>
      <c r="B66" s="3"/>
      <c r="C66" s="3"/>
      <c r="D66" s="10" t="str">
        <f>D4</f>
        <v>2018/3</v>
      </c>
      <c r="E66" s="83"/>
      <c r="F66" s="83"/>
      <c r="G66" s="84"/>
      <c r="H66" s="10" t="str">
        <f>H4</f>
        <v>2019/3</v>
      </c>
      <c r="I66" s="83"/>
      <c r="J66" s="83"/>
      <c r="K66" s="84"/>
      <c r="M66" s="13" t="str">
        <f>M4</f>
        <v>2018/3</v>
      </c>
      <c r="N66" s="13" t="str">
        <f>N4</f>
        <v>2019/3</v>
      </c>
    </row>
    <row r="67" spans="1:14" s="14" customFormat="1" ht="27.2" customHeight="1">
      <c r="A67" s="85" t="s">
        <v>6</v>
      </c>
      <c r="B67" s="85"/>
      <c r="C67" s="85"/>
      <c r="D67" s="15" t="s">
        <v>60</v>
      </c>
      <c r="E67" s="16" t="s">
        <v>61</v>
      </c>
      <c r="F67" s="16" t="str">
        <f>F5</f>
        <v>3Q</v>
      </c>
      <c r="G67" s="17" t="str">
        <f>G5</f>
        <v>4Q</v>
      </c>
      <c r="H67" s="15" t="s">
        <v>60</v>
      </c>
      <c r="I67" s="16" t="s">
        <v>61</v>
      </c>
      <c r="J67" s="16" t="str">
        <f>J5</f>
        <v>3Q</v>
      </c>
      <c r="K67" s="17" t="str">
        <f>K5</f>
        <v>4Q</v>
      </c>
      <c r="L67" s="100"/>
      <c r="M67" s="18"/>
      <c r="N67" s="18"/>
    </row>
    <row r="68" spans="1:14" s="14" customFormat="1" ht="19.7" customHeight="1">
      <c r="B68" s="14" t="s">
        <v>7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/>
      <c r="K68" s="30"/>
      <c r="L68" s="58"/>
      <c r="M68" s="29">
        <f>G68</f>
        <v>160568</v>
      </c>
      <c r="N68" s="29">
        <f>K68</f>
        <v>0</v>
      </c>
    </row>
    <row r="69" spans="1:14" s="14" customFormat="1" ht="19.7" customHeight="1">
      <c r="B69" s="14" t="s">
        <v>8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/>
      <c r="K69" s="30"/>
      <c r="L69" s="58"/>
      <c r="M69" s="29">
        <f t="shared" ref="M69:M80" si="28">G69</f>
        <v>68</v>
      </c>
      <c r="N69" s="29">
        <f t="shared" ref="N69:N80" si="29">K69</f>
        <v>0</v>
      </c>
    </row>
    <row r="70" spans="1:14" s="14" customFormat="1" ht="19.7" customHeight="1">
      <c r="B70" s="100" t="s">
        <v>110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/>
      <c r="K70" s="30"/>
      <c r="L70" s="58"/>
      <c r="M70" s="29">
        <f t="shared" si="28"/>
        <v>589741</v>
      </c>
      <c r="N70" s="29">
        <f t="shared" si="29"/>
        <v>0</v>
      </c>
    </row>
    <row r="71" spans="1:14" s="14" customFormat="1" ht="19.7" customHeight="1">
      <c r="B71" s="14" t="s">
        <v>111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/>
      <c r="K71" s="30"/>
      <c r="L71" s="58"/>
      <c r="M71" s="29">
        <f t="shared" si="28"/>
        <v>291144</v>
      </c>
      <c r="N71" s="29">
        <f t="shared" si="29"/>
        <v>0</v>
      </c>
    </row>
    <row r="72" spans="1:14" s="14" customFormat="1" ht="19.7" customHeight="1">
      <c r="B72" s="14" t="s">
        <v>109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/>
      <c r="K72" s="30"/>
      <c r="L72" s="58"/>
      <c r="M72" s="29">
        <f t="shared" si="28"/>
        <v>180484</v>
      </c>
      <c r="N72" s="29">
        <f t="shared" si="29"/>
        <v>0</v>
      </c>
    </row>
    <row r="73" spans="1:14" s="14" customFormat="1" ht="19.7" customHeight="1">
      <c r="B73" s="14" t="s">
        <v>12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/>
      <c r="K73" s="30"/>
      <c r="L73" s="58"/>
      <c r="M73" s="29">
        <f t="shared" si="28"/>
        <v>105973</v>
      </c>
      <c r="N73" s="29">
        <f t="shared" si="29"/>
        <v>0</v>
      </c>
    </row>
    <row r="74" spans="1:14" s="14" customFormat="1" ht="19.7" customHeight="1">
      <c r="A74" s="33"/>
      <c r="B74" s="33"/>
      <c r="C74" s="33" t="s">
        <v>13</v>
      </c>
      <c r="D74" s="34">
        <f t="shared" ref="D74:G74" si="30">SUM(D68:D73)</f>
        <v>1263029</v>
      </c>
      <c r="E74" s="35">
        <f t="shared" si="30"/>
        <v>1291949</v>
      </c>
      <c r="F74" s="35">
        <f>SUM(F68:F73)</f>
        <v>1308669</v>
      </c>
      <c r="G74" s="36">
        <f t="shared" si="30"/>
        <v>1327978</v>
      </c>
      <c r="H74" s="34">
        <f t="shared" ref="H74:I74" si="31">SUM(H68:H73)</f>
        <v>1360452</v>
      </c>
      <c r="I74" s="35">
        <f t="shared" si="31"/>
        <v>1353940</v>
      </c>
      <c r="J74" s="35">
        <f>SUM(J68:J73)</f>
        <v>0</v>
      </c>
      <c r="K74" s="36">
        <f t="shared" ref="K74" si="32">SUM(K68:K73)</f>
        <v>0</v>
      </c>
      <c r="L74" s="58"/>
      <c r="M74" s="35">
        <f t="shared" si="28"/>
        <v>1327978</v>
      </c>
      <c r="N74" s="35">
        <f t="shared" si="29"/>
        <v>0</v>
      </c>
    </row>
    <row r="75" spans="1:14" s="14" customFormat="1" ht="19.7" customHeight="1">
      <c r="B75" s="14" t="s">
        <v>14</v>
      </c>
      <c r="D75" s="28">
        <v>264442</v>
      </c>
      <c r="E75" s="29">
        <v>265070</v>
      </c>
      <c r="F75" s="29">
        <v>260409</v>
      </c>
      <c r="G75" s="30">
        <v>250005</v>
      </c>
      <c r="H75" s="28">
        <v>240087</v>
      </c>
      <c r="I75" s="29">
        <v>245928</v>
      </c>
      <c r="J75" s="29"/>
      <c r="K75" s="30"/>
      <c r="L75" s="58"/>
      <c r="M75" s="29">
        <f t="shared" si="28"/>
        <v>250005</v>
      </c>
      <c r="N75" s="29">
        <f t="shared" si="29"/>
        <v>0</v>
      </c>
    </row>
    <row r="76" spans="1:14" s="14" customFormat="1" ht="19.7" customHeight="1">
      <c r="B76" s="14" t="s">
        <v>111</v>
      </c>
      <c r="D76" s="28">
        <v>665812</v>
      </c>
      <c r="E76" s="29">
        <v>670779</v>
      </c>
      <c r="F76" s="29">
        <v>674527</v>
      </c>
      <c r="G76" s="30">
        <v>689629</v>
      </c>
      <c r="H76" s="28">
        <v>689605</v>
      </c>
      <c r="I76" s="29">
        <v>697386</v>
      </c>
      <c r="J76" s="29"/>
      <c r="K76" s="30"/>
      <c r="L76" s="58"/>
      <c r="M76" s="29">
        <f t="shared" si="28"/>
        <v>689629</v>
      </c>
      <c r="N76" s="29">
        <f t="shared" si="29"/>
        <v>0</v>
      </c>
    </row>
    <row r="77" spans="1:14" s="14" customFormat="1" ht="19.7" customHeight="1">
      <c r="B77" s="100" t="s">
        <v>114</v>
      </c>
      <c r="D77" s="28">
        <v>389076</v>
      </c>
      <c r="E77" s="29">
        <v>391130</v>
      </c>
      <c r="F77" s="29">
        <v>389736</v>
      </c>
      <c r="G77" s="30">
        <v>217130</v>
      </c>
      <c r="H77" s="28">
        <v>214336</v>
      </c>
      <c r="I77" s="29">
        <v>217594</v>
      </c>
      <c r="J77" s="29"/>
      <c r="K77" s="30"/>
      <c r="L77" s="58"/>
      <c r="M77" s="29">
        <f t="shared" si="28"/>
        <v>217130</v>
      </c>
      <c r="N77" s="29">
        <f t="shared" si="29"/>
        <v>0</v>
      </c>
    </row>
    <row r="78" spans="1:14" s="14" customFormat="1" ht="19.7" customHeight="1">
      <c r="B78" s="14" t="s">
        <v>113</v>
      </c>
      <c r="D78" s="28">
        <v>198478</v>
      </c>
      <c r="E78" s="29">
        <v>207095</v>
      </c>
      <c r="F78" s="29">
        <v>212040</v>
      </c>
      <c r="G78" s="30">
        <f>3703+26985+36806+88794</f>
        <v>156288</v>
      </c>
      <c r="H78" s="28">
        <f>3756+29123+43820+90135</f>
        <v>166834</v>
      </c>
      <c r="I78" s="29">
        <f>12349+28457+47608+96365</f>
        <v>184779</v>
      </c>
      <c r="J78" s="29"/>
      <c r="K78" s="30"/>
      <c r="L78" s="58"/>
      <c r="M78" s="29">
        <f t="shared" si="28"/>
        <v>156288</v>
      </c>
      <c r="N78" s="29">
        <f t="shared" si="29"/>
        <v>0</v>
      </c>
    </row>
    <row r="79" spans="1:14" s="14" customFormat="1" ht="19.7" customHeight="1">
      <c r="A79" s="33"/>
      <c r="B79" s="33"/>
      <c r="C79" s="33" t="s">
        <v>112</v>
      </c>
      <c r="D79" s="34">
        <f t="shared" ref="D79:G79" si="33">SUM(D75:D78)</f>
        <v>1517808</v>
      </c>
      <c r="E79" s="35">
        <f t="shared" si="33"/>
        <v>1534074</v>
      </c>
      <c r="F79" s="35">
        <f t="shared" si="33"/>
        <v>1536712</v>
      </c>
      <c r="G79" s="36">
        <f t="shared" si="33"/>
        <v>1313052</v>
      </c>
      <c r="H79" s="34">
        <f t="shared" ref="H79:K79" si="34">SUM(H75:H78)</f>
        <v>1310862</v>
      </c>
      <c r="I79" s="35">
        <f t="shared" si="34"/>
        <v>1345687</v>
      </c>
      <c r="J79" s="35">
        <f t="shared" si="34"/>
        <v>0</v>
      </c>
      <c r="K79" s="36">
        <f t="shared" si="34"/>
        <v>0</v>
      </c>
      <c r="L79" s="58"/>
      <c r="M79" s="35">
        <f t="shared" si="28"/>
        <v>1313052</v>
      </c>
      <c r="N79" s="35">
        <f t="shared" si="29"/>
        <v>0</v>
      </c>
    </row>
    <row r="80" spans="1:14" s="14" customFormat="1" ht="19.7" customHeight="1" thickBot="1">
      <c r="A80" s="94"/>
      <c r="B80" s="94"/>
      <c r="C80" s="94" t="s">
        <v>18</v>
      </c>
      <c r="D80" s="95">
        <f t="shared" ref="D80:G80" si="35">SUM(D74,D79)</f>
        <v>2780837</v>
      </c>
      <c r="E80" s="96">
        <f t="shared" si="35"/>
        <v>2826023</v>
      </c>
      <c r="F80" s="96">
        <f t="shared" si="35"/>
        <v>2845381</v>
      </c>
      <c r="G80" s="97">
        <f t="shared" si="35"/>
        <v>2641030</v>
      </c>
      <c r="H80" s="95">
        <f t="shared" ref="H80:K80" si="36">SUM(H74,H79)</f>
        <v>2671314</v>
      </c>
      <c r="I80" s="96">
        <f t="shared" si="36"/>
        <v>2699627</v>
      </c>
      <c r="J80" s="96">
        <f t="shared" si="36"/>
        <v>0</v>
      </c>
      <c r="K80" s="97">
        <f t="shared" si="36"/>
        <v>0</v>
      </c>
      <c r="L80" s="58"/>
      <c r="M80" s="96">
        <f t="shared" si="28"/>
        <v>2641030</v>
      </c>
      <c r="N80" s="96">
        <f t="shared" si="29"/>
        <v>0</v>
      </c>
    </row>
    <row r="81" spans="1:14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100"/>
      <c r="M81" s="61"/>
      <c r="N81" s="61"/>
    </row>
    <row r="82" spans="1:14" s="14" customFormat="1" ht="27.2" customHeight="1">
      <c r="A82" s="4" t="s">
        <v>19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100"/>
      <c r="M82" s="58"/>
      <c r="N82" s="58"/>
    </row>
    <row r="83" spans="1:14" s="14" customFormat="1" ht="19.7" customHeight="1">
      <c r="B83" s="14" t="s">
        <v>115</v>
      </c>
      <c r="D83" s="28">
        <v>223723</v>
      </c>
      <c r="E83" s="29">
        <v>234763</v>
      </c>
      <c r="F83" s="29">
        <v>209760</v>
      </c>
      <c r="G83" s="30">
        <v>223194</v>
      </c>
      <c r="H83" s="28">
        <v>272604</v>
      </c>
      <c r="I83" s="29">
        <v>270008</v>
      </c>
      <c r="J83" s="29"/>
      <c r="K83" s="30"/>
      <c r="L83" s="58"/>
      <c r="M83" s="29">
        <f t="shared" ref="M83:M99" si="37">G83</f>
        <v>223194</v>
      </c>
      <c r="N83" s="29">
        <f t="shared" ref="N83:N99" si="38">K83</f>
        <v>0</v>
      </c>
    </row>
    <row r="84" spans="1:14" s="14" customFormat="1" ht="19.7" customHeight="1">
      <c r="B84" s="14" t="s">
        <v>116</v>
      </c>
      <c r="D84" s="28">
        <v>278223</v>
      </c>
      <c r="E84" s="29">
        <v>271365</v>
      </c>
      <c r="F84" s="29">
        <v>270679</v>
      </c>
      <c r="G84" s="30">
        <v>300724</v>
      </c>
      <c r="H84" s="28">
        <v>288745</v>
      </c>
      <c r="I84" s="29">
        <v>291932</v>
      </c>
      <c r="J84" s="29"/>
      <c r="K84" s="30"/>
      <c r="L84" s="58"/>
      <c r="M84" s="29">
        <f t="shared" si="37"/>
        <v>300724</v>
      </c>
      <c r="N84" s="29">
        <f t="shared" si="38"/>
        <v>0</v>
      </c>
    </row>
    <row r="85" spans="1:14" s="14" customFormat="1" ht="19.7" customHeight="1">
      <c r="B85" s="14" t="s">
        <v>22</v>
      </c>
      <c r="D85" s="28">
        <v>276169</v>
      </c>
      <c r="E85" s="29">
        <v>274168</v>
      </c>
      <c r="F85" s="29">
        <f>258317+7754</f>
        <v>266071</v>
      </c>
      <c r="G85" s="30">
        <f>453+17871+12235+237389</f>
        <v>267948</v>
      </c>
      <c r="H85" s="28">
        <f>485+17032+13979+239876+14132</f>
        <v>285504</v>
      </c>
      <c r="I85" s="29">
        <f>562+15428+16238+239872</f>
        <v>272100</v>
      </c>
      <c r="J85" s="29"/>
      <c r="K85" s="30"/>
      <c r="L85" s="58"/>
      <c r="M85" s="29">
        <f t="shared" si="37"/>
        <v>267948</v>
      </c>
      <c r="N85" s="29">
        <f t="shared" si="38"/>
        <v>0</v>
      </c>
    </row>
    <row r="86" spans="1:14" s="14" customFormat="1" ht="19.7" customHeight="1">
      <c r="A86" s="33"/>
      <c r="B86" s="33"/>
      <c r="C86" s="33" t="s">
        <v>23</v>
      </c>
      <c r="D86" s="34">
        <f t="shared" ref="D86:G86" si="39">SUM(D83:D85)</f>
        <v>778115</v>
      </c>
      <c r="E86" s="35">
        <f t="shared" si="39"/>
        <v>780296</v>
      </c>
      <c r="F86" s="35">
        <f t="shared" si="39"/>
        <v>746510</v>
      </c>
      <c r="G86" s="36">
        <f t="shared" si="39"/>
        <v>791866</v>
      </c>
      <c r="H86" s="34">
        <f t="shared" ref="H86:K86" si="40">SUM(H83:H85)</f>
        <v>846853</v>
      </c>
      <c r="I86" s="35">
        <f t="shared" si="40"/>
        <v>834040</v>
      </c>
      <c r="J86" s="35">
        <f t="shared" si="40"/>
        <v>0</v>
      </c>
      <c r="K86" s="36">
        <f t="shared" si="40"/>
        <v>0</v>
      </c>
      <c r="L86" s="58"/>
      <c r="M86" s="35">
        <f t="shared" si="37"/>
        <v>791866</v>
      </c>
      <c r="N86" s="35">
        <f t="shared" si="38"/>
        <v>0</v>
      </c>
    </row>
    <row r="87" spans="1:14" s="14" customFormat="1" ht="19.7" customHeight="1">
      <c r="A87" s="4"/>
      <c r="B87" s="4" t="s">
        <v>117</v>
      </c>
      <c r="C87" s="4"/>
      <c r="D87" s="28">
        <v>653328</v>
      </c>
      <c r="E87" s="29">
        <v>678088</v>
      </c>
      <c r="F87" s="29">
        <v>702524</v>
      </c>
      <c r="G87" s="30">
        <v>658707</v>
      </c>
      <c r="H87" s="28">
        <v>628866</v>
      </c>
      <c r="I87" s="29">
        <v>619331</v>
      </c>
      <c r="J87" s="29"/>
      <c r="K87" s="30"/>
      <c r="L87" s="58"/>
      <c r="M87" s="29">
        <f t="shared" si="37"/>
        <v>658707</v>
      </c>
      <c r="N87" s="29">
        <f t="shared" si="38"/>
        <v>0</v>
      </c>
    </row>
    <row r="88" spans="1:14" s="14" customFormat="1" ht="19.7" customHeight="1">
      <c r="B88" s="14" t="s">
        <v>118</v>
      </c>
      <c r="D88" s="28">
        <v>121176</v>
      </c>
      <c r="E88" s="29">
        <v>118530</v>
      </c>
      <c r="F88" s="29">
        <v>118205</v>
      </c>
      <c r="G88" s="30">
        <v>104998</v>
      </c>
      <c r="H88" s="28">
        <v>102430</v>
      </c>
      <c r="I88" s="29">
        <v>100612</v>
      </c>
      <c r="J88" s="29"/>
      <c r="K88" s="30"/>
      <c r="L88" s="58"/>
      <c r="M88" s="29">
        <f t="shared" si="37"/>
        <v>104998</v>
      </c>
      <c r="N88" s="29">
        <f t="shared" si="38"/>
        <v>0</v>
      </c>
    </row>
    <row r="89" spans="1:14" s="14" customFormat="1" ht="19.7" customHeight="1">
      <c r="A89" s="85"/>
      <c r="B89" s="85" t="s">
        <v>119</v>
      </c>
      <c r="C89" s="85"/>
      <c r="D89" s="28">
        <v>94021</v>
      </c>
      <c r="E89" s="29">
        <v>98667</v>
      </c>
      <c r="F89" s="29">
        <v>109290</v>
      </c>
      <c r="G89" s="30">
        <f>3788+9365+80174+3377</f>
        <v>96704</v>
      </c>
      <c r="H89" s="28">
        <f>2790+7003+79614+7253</f>
        <v>96660</v>
      </c>
      <c r="I89" s="29">
        <f>2982+7047+83247+5180</f>
        <v>98456</v>
      </c>
      <c r="J89" s="29"/>
      <c r="K89" s="30"/>
      <c r="L89" s="58"/>
      <c r="M89" s="29">
        <f t="shared" si="37"/>
        <v>96704</v>
      </c>
      <c r="N89" s="29">
        <f t="shared" si="38"/>
        <v>0</v>
      </c>
    </row>
    <row r="90" spans="1:14" s="14" customFormat="1" ht="19.7" customHeight="1">
      <c r="A90" s="33"/>
      <c r="B90" s="33"/>
      <c r="C90" s="33" t="s">
        <v>120</v>
      </c>
      <c r="D90" s="34">
        <f t="shared" ref="D90:G90" si="41">SUM(D87:D89)</f>
        <v>868525</v>
      </c>
      <c r="E90" s="35">
        <f t="shared" si="41"/>
        <v>895285</v>
      </c>
      <c r="F90" s="35">
        <f t="shared" si="41"/>
        <v>930019</v>
      </c>
      <c r="G90" s="36">
        <f t="shared" si="41"/>
        <v>860409</v>
      </c>
      <c r="H90" s="34">
        <f t="shared" ref="H90:K90" si="42">SUM(H87:H89)</f>
        <v>827956</v>
      </c>
      <c r="I90" s="35">
        <f t="shared" si="42"/>
        <v>818399</v>
      </c>
      <c r="J90" s="35">
        <f t="shared" si="42"/>
        <v>0</v>
      </c>
      <c r="K90" s="36">
        <f t="shared" si="42"/>
        <v>0</v>
      </c>
      <c r="L90" s="58"/>
      <c r="M90" s="35">
        <f t="shared" si="37"/>
        <v>860409</v>
      </c>
      <c r="N90" s="35">
        <f t="shared" si="38"/>
        <v>0</v>
      </c>
    </row>
    <row r="91" spans="1:14" s="14" customFormat="1" ht="19.7" customHeight="1">
      <c r="A91" s="4"/>
      <c r="B91" s="4" t="s">
        <v>28</v>
      </c>
      <c r="C91" s="4"/>
      <c r="D91" s="28">
        <v>135364</v>
      </c>
      <c r="E91" s="29">
        <v>135364</v>
      </c>
      <c r="F91" s="29">
        <v>135364</v>
      </c>
      <c r="G91" s="30">
        <v>135364</v>
      </c>
      <c r="H91" s="28">
        <v>135364</v>
      </c>
      <c r="I91" s="29">
        <v>135364</v>
      </c>
      <c r="J91" s="29"/>
      <c r="K91" s="30"/>
      <c r="L91" s="58"/>
      <c r="M91" s="29">
        <f t="shared" si="37"/>
        <v>135364</v>
      </c>
      <c r="N91" s="29">
        <f t="shared" si="38"/>
        <v>0</v>
      </c>
    </row>
    <row r="92" spans="1:14" s="14" customFormat="1" ht="19.7" customHeight="1">
      <c r="A92" s="4"/>
      <c r="B92" s="4" t="s">
        <v>29</v>
      </c>
      <c r="C92" s="4"/>
      <c r="D92" s="28">
        <v>186423</v>
      </c>
      <c r="E92" s="29">
        <v>186423</v>
      </c>
      <c r="F92" s="29">
        <v>186463</v>
      </c>
      <c r="G92" s="30">
        <v>186463</v>
      </c>
      <c r="H92" s="28">
        <v>186463</v>
      </c>
      <c r="I92" s="29">
        <v>186463</v>
      </c>
      <c r="J92" s="29"/>
      <c r="K92" s="30"/>
      <c r="L92" s="58"/>
      <c r="M92" s="29">
        <f t="shared" si="37"/>
        <v>186463</v>
      </c>
      <c r="N92" s="29">
        <f t="shared" si="38"/>
        <v>0</v>
      </c>
    </row>
    <row r="93" spans="1:14" s="14" customFormat="1" ht="19.7" customHeight="1">
      <c r="B93" s="14" t="s">
        <v>30</v>
      </c>
      <c r="D93" s="28">
        <v>659178</v>
      </c>
      <c r="E93" s="29">
        <v>652909</v>
      </c>
      <c r="F93" s="29">
        <v>656936</v>
      </c>
      <c r="G93" s="30">
        <v>510113</v>
      </c>
      <c r="H93" s="28">
        <v>547670</v>
      </c>
      <c r="I93" s="29">
        <v>574884</v>
      </c>
      <c r="J93" s="29"/>
      <c r="K93" s="30"/>
      <c r="L93" s="58"/>
      <c r="M93" s="29">
        <f t="shared" si="37"/>
        <v>510113</v>
      </c>
      <c r="N93" s="29">
        <f t="shared" si="38"/>
        <v>0</v>
      </c>
    </row>
    <row r="94" spans="1:14" s="14" customFormat="1" ht="19.7" customHeight="1">
      <c r="B94" s="14" t="s">
        <v>121</v>
      </c>
      <c r="D94" s="65">
        <v>114789</v>
      </c>
      <c r="E94" s="58">
        <v>135882</v>
      </c>
      <c r="F94" s="58">
        <v>149172</v>
      </c>
      <c r="G94" s="66">
        <v>114954</v>
      </c>
      <c r="H94" s="65">
        <v>83878</v>
      </c>
      <c r="I94" s="58">
        <v>103306</v>
      </c>
      <c r="J94" s="58"/>
      <c r="K94" s="66"/>
      <c r="L94" s="58"/>
      <c r="M94" s="31">
        <f t="shared" si="37"/>
        <v>114954</v>
      </c>
      <c r="N94" s="31">
        <f t="shared" si="38"/>
        <v>0</v>
      </c>
    </row>
    <row r="95" spans="1:14" s="14" customFormat="1" ht="19.7" customHeight="1">
      <c r="A95" s="85"/>
      <c r="B95" s="85" t="s">
        <v>32</v>
      </c>
      <c r="C95" s="85"/>
      <c r="D95" s="101">
        <v>-37319</v>
      </c>
      <c r="E95" s="102">
        <v>-37322</v>
      </c>
      <c r="F95" s="102">
        <v>-37325</v>
      </c>
      <c r="G95" s="103">
        <v>-37329</v>
      </c>
      <c r="H95" s="101">
        <v>-37331</v>
      </c>
      <c r="I95" s="102">
        <v>-37334</v>
      </c>
      <c r="J95" s="102"/>
      <c r="K95" s="103"/>
      <c r="L95" s="58"/>
      <c r="M95" s="102">
        <f t="shared" si="37"/>
        <v>-37329</v>
      </c>
      <c r="N95" s="102">
        <f t="shared" si="38"/>
        <v>0</v>
      </c>
    </row>
    <row r="96" spans="1:14" s="14" customFormat="1" ht="19.7" customHeight="1">
      <c r="A96" s="85"/>
      <c r="B96" s="85"/>
      <c r="C96" s="85" t="s">
        <v>122</v>
      </c>
      <c r="D96" s="104">
        <f t="shared" ref="D96:G96" si="43">SUM(D91:D95)</f>
        <v>1058435</v>
      </c>
      <c r="E96" s="105">
        <f t="shared" si="43"/>
        <v>1073256</v>
      </c>
      <c r="F96" s="105">
        <f t="shared" si="43"/>
        <v>1090610</v>
      </c>
      <c r="G96" s="106">
        <f t="shared" si="43"/>
        <v>909565</v>
      </c>
      <c r="H96" s="104">
        <f t="shared" ref="H96:K96" si="44">SUM(H91:H95)</f>
        <v>916044</v>
      </c>
      <c r="I96" s="105">
        <f t="shared" si="44"/>
        <v>962683</v>
      </c>
      <c r="J96" s="105">
        <f t="shared" si="44"/>
        <v>0</v>
      </c>
      <c r="K96" s="106">
        <f t="shared" si="44"/>
        <v>0</v>
      </c>
      <c r="L96" s="58"/>
      <c r="M96" s="105">
        <f t="shared" si="37"/>
        <v>909565</v>
      </c>
      <c r="N96" s="105">
        <f t="shared" si="38"/>
        <v>0</v>
      </c>
    </row>
    <row r="97" spans="1:14" s="14" customFormat="1" ht="19.7" customHeight="1">
      <c r="A97" s="33"/>
      <c r="B97" s="33" t="s">
        <v>34</v>
      </c>
      <c r="C97" s="33"/>
      <c r="D97" s="107">
        <v>75762</v>
      </c>
      <c r="E97" s="108">
        <v>77186</v>
      </c>
      <c r="F97" s="108">
        <v>78242</v>
      </c>
      <c r="G97" s="109">
        <v>79190</v>
      </c>
      <c r="H97" s="107">
        <v>80461</v>
      </c>
      <c r="I97" s="108">
        <v>84505</v>
      </c>
      <c r="J97" s="108"/>
      <c r="K97" s="109"/>
      <c r="L97" s="58"/>
      <c r="M97" s="108">
        <f t="shared" si="37"/>
        <v>79190</v>
      </c>
      <c r="N97" s="108">
        <f t="shared" si="38"/>
        <v>0</v>
      </c>
    </row>
    <row r="98" spans="1:14" s="14" customFormat="1" ht="19.7" customHeight="1">
      <c r="A98" s="4"/>
      <c r="B98" s="4"/>
      <c r="C98" s="4" t="s">
        <v>123</v>
      </c>
      <c r="D98" s="28">
        <f t="shared" ref="D98:G98" si="45">SUM(D96:D97)</f>
        <v>1134197</v>
      </c>
      <c r="E98" s="29">
        <f t="shared" si="45"/>
        <v>1150442</v>
      </c>
      <c r="F98" s="29">
        <f t="shared" si="45"/>
        <v>1168852</v>
      </c>
      <c r="G98" s="30">
        <f t="shared" si="45"/>
        <v>988755</v>
      </c>
      <c r="H98" s="28">
        <f t="shared" ref="H98:K98" si="46">SUM(H96:H97)</f>
        <v>996505</v>
      </c>
      <c r="I98" s="29">
        <f t="shared" si="46"/>
        <v>1047188</v>
      </c>
      <c r="J98" s="29">
        <f t="shared" si="46"/>
        <v>0</v>
      </c>
      <c r="K98" s="30">
        <f t="shared" si="46"/>
        <v>0</v>
      </c>
      <c r="L98" s="58"/>
      <c r="M98" s="32">
        <f t="shared" si="37"/>
        <v>988755</v>
      </c>
      <c r="N98" s="32">
        <f t="shared" si="38"/>
        <v>0</v>
      </c>
    </row>
    <row r="99" spans="1:14" s="14" customFormat="1" ht="19.7" customHeight="1" thickBot="1">
      <c r="A99" s="94"/>
      <c r="B99" s="94"/>
      <c r="C99" s="94" t="s">
        <v>124</v>
      </c>
      <c r="D99" s="95">
        <f t="shared" ref="D99:F99" si="47">SUM(D86,D90,D98)</f>
        <v>2780837</v>
      </c>
      <c r="E99" s="96">
        <f t="shared" si="47"/>
        <v>2826023</v>
      </c>
      <c r="F99" s="96">
        <f t="shared" si="47"/>
        <v>2845381</v>
      </c>
      <c r="G99" s="97">
        <f>SUM(G86,G90,G98)</f>
        <v>2641030</v>
      </c>
      <c r="H99" s="95">
        <f t="shared" ref="H99:J99" si="48">SUM(H86,H90,H98)</f>
        <v>2671314</v>
      </c>
      <c r="I99" s="96">
        <f t="shared" si="48"/>
        <v>2699627</v>
      </c>
      <c r="J99" s="96">
        <f t="shared" si="48"/>
        <v>0</v>
      </c>
      <c r="K99" s="97">
        <f>SUM(K86,K90,K98)</f>
        <v>0</v>
      </c>
      <c r="L99" s="58"/>
      <c r="M99" s="96">
        <f t="shared" si="37"/>
        <v>2641030</v>
      </c>
      <c r="N99" s="96">
        <f t="shared" si="38"/>
        <v>0</v>
      </c>
    </row>
    <row r="102" spans="1:14" s="99" customFormat="1">
      <c r="A102" s="1" t="s">
        <v>94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4" spans="1:14">
      <c r="A104" s="8"/>
      <c r="B104" s="8"/>
      <c r="C104" s="8"/>
      <c r="D104" s="7"/>
      <c r="E104" s="8"/>
      <c r="F104" s="8"/>
      <c r="G104" s="9"/>
      <c r="H104" s="7"/>
      <c r="I104" s="8"/>
      <c r="J104" s="8"/>
      <c r="K104" s="9"/>
      <c r="M104" s="8"/>
      <c r="N104" s="8"/>
    </row>
    <row r="105" spans="1:14">
      <c r="A105" s="3"/>
      <c r="B105" s="3"/>
      <c r="C105" s="3"/>
      <c r="D105" s="110" t="str">
        <f>D4</f>
        <v>2018/3</v>
      </c>
      <c r="E105" s="83"/>
      <c r="F105" s="83"/>
      <c r="G105" s="84"/>
      <c r="H105" s="110" t="str">
        <f>H4</f>
        <v>2019/3</v>
      </c>
      <c r="I105" s="83"/>
      <c r="J105" s="83"/>
      <c r="K105" s="84"/>
      <c r="M105" s="13" t="str">
        <f>M4</f>
        <v>2018/3</v>
      </c>
      <c r="N105" s="13" t="str">
        <f>N4</f>
        <v>2019/3</v>
      </c>
    </row>
    <row r="106" spans="1:14" ht="19.7" customHeight="1">
      <c r="A106" s="83"/>
      <c r="B106" s="83"/>
      <c r="C106" s="83"/>
      <c r="D106" s="15" t="s">
        <v>60</v>
      </c>
      <c r="E106" s="16" t="str">
        <f>E5</f>
        <v>2Q</v>
      </c>
      <c r="F106" s="16" t="str">
        <f>F5</f>
        <v>3Q</v>
      </c>
      <c r="G106" s="17" t="str">
        <f>G5</f>
        <v>4Q</v>
      </c>
      <c r="H106" s="15" t="s">
        <v>60</v>
      </c>
      <c r="I106" s="16" t="str">
        <f>I5</f>
        <v>2Q</v>
      </c>
      <c r="J106" s="16" t="str">
        <f>J5</f>
        <v>3Q</v>
      </c>
      <c r="K106" s="17" t="str">
        <f>K5</f>
        <v>4Q</v>
      </c>
      <c r="M106" s="18"/>
      <c r="N106" s="18"/>
    </row>
    <row r="107" spans="1:14" ht="19.7" customHeight="1">
      <c r="A107" s="111" t="s">
        <v>52</v>
      </c>
      <c r="B107" s="111"/>
      <c r="C107" s="111"/>
      <c r="D107" s="112">
        <v>5013</v>
      </c>
      <c r="E107" s="113">
        <v>3825</v>
      </c>
      <c r="F107" s="113">
        <v>31472</v>
      </c>
      <c r="G107" s="114">
        <v>69977.653749999998</v>
      </c>
      <c r="H107" s="112">
        <v>21566</v>
      </c>
      <c r="I107" s="113">
        <v>5981</v>
      </c>
      <c r="J107" s="113"/>
      <c r="K107" s="114"/>
      <c r="L107" s="31"/>
      <c r="M107" s="113">
        <f>SUM(D107:G107)</f>
        <v>110287.65375</v>
      </c>
      <c r="N107" s="113">
        <f>SUM(H107:K107)</f>
        <v>27547</v>
      </c>
    </row>
    <row r="108" spans="1:14" ht="19.7" customHeight="1">
      <c r="A108" s="111" t="s">
        <v>53</v>
      </c>
      <c r="B108" s="111"/>
      <c r="C108" s="111"/>
      <c r="D108" s="112">
        <v>1751</v>
      </c>
      <c r="E108" s="113">
        <v>-21833</v>
      </c>
      <c r="F108" s="113">
        <v>-20533</v>
      </c>
      <c r="G108" s="114">
        <v>-40461.653749999998</v>
      </c>
      <c r="H108" s="112">
        <v>27111</v>
      </c>
      <c r="I108" s="113">
        <v>-18217</v>
      </c>
      <c r="J108" s="113"/>
      <c r="K108" s="114"/>
      <c r="L108" s="31"/>
      <c r="M108" s="113">
        <f t="shared" ref="M108:M109" si="49">SUM(D108:G108)</f>
        <v>-81076.653749999998</v>
      </c>
      <c r="N108" s="113">
        <f t="shared" ref="N108:N109" si="50">SUM(H108:K108)</f>
        <v>8894</v>
      </c>
    </row>
    <row r="109" spans="1:14" ht="19.7" customHeight="1">
      <c r="A109" s="111" t="s">
        <v>54</v>
      </c>
      <c r="B109" s="111"/>
      <c r="C109" s="111"/>
      <c r="D109" s="112">
        <v>5455</v>
      </c>
      <c r="E109" s="113">
        <v>33907</v>
      </c>
      <c r="F109" s="113">
        <v>-7325</v>
      </c>
      <c r="G109" s="114">
        <v>-25630</v>
      </c>
      <c r="H109" s="112">
        <v>13813</v>
      </c>
      <c r="I109" s="113">
        <v>-11083</v>
      </c>
      <c r="J109" s="113"/>
      <c r="K109" s="114"/>
      <c r="L109" s="31"/>
      <c r="M109" s="113">
        <f t="shared" si="49"/>
        <v>6407</v>
      </c>
      <c r="N109" s="113">
        <f t="shared" si="50"/>
        <v>2730</v>
      </c>
    </row>
    <row r="110" spans="1:14" ht="19.7" customHeight="1" thickBot="1">
      <c r="A110" s="115" t="s">
        <v>51</v>
      </c>
      <c r="B110" s="115"/>
      <c r="C110" s="115"/>
      <c r="D110" s="95">
        <v>140182</v>
      </c>
      <c r="E110" s="96">
        <v>156707</v>
      </c>
      <c r="F110" s="96">
        <v>159623</v>
      </c>
      <c r="G110" s="97">
        <v>160568</v>
      </c>
      <c r="H110" s="95">
        <v>224245</v>
      </c>
      <c r="I110" s="96">
        <v>203010</v>
      </c>
      <c r="J110" s="96"/>
      <c r="K110" s="97"/>
      <c r="L110" s="31"/>
      <c r="M110" s="96">
        <f>+G110</f>
        <v>160568</v>
      </c>
      <c r="N110" s="96">
        <f>+K110</f>
        <v>0</v>
      </c>
    </row>
    <row r="111" spans="1:14" ht="18.75" customHeight="1" thickBot="1">
      <c r="A111" s="47" t="s">
        <v>82</v>
      </c>
      <c r="B111" s="47"/>
      <c r="C111" s="47"/>
      <c r="D111" s="49">
        <f>D107+D108</f>
        <v>6764</v>
      </c>
      <c r="E111" s="50">
        <f>E107+E108</f>
        <v>-18008</v>
      </c>
      <c r="F111" s="50">
        <f>F107+F108</f>
        <v>10939</v>
      </c>
      <c r="G111" s="51">
        <f t="shared" ref="G111" si="51">G107+G108</f>
        <v>29516</v>
      </c>
      <c r="H111" s="49">
        <f>H107+H108</f>
        <v>48677</v>
      </c>
      <c r="I111" s="50">
        <f>I107+I108</f>
        <v>-12236</v>
      </c>
      <c r="J111" s="50">
        <f>J107+J108</f>
        <v>0</v>
      </c>
      <c r="K111" s="51">
        <f t="shared" ref="K111" si="52">K107+K108</f>
        <v>0</v>
      </c>
      <c r="L111" s="31"/>
      <c r="M111" s="50">
        <f>SUM(M107:M108)</f>
        <v>29211</v>
      </c>
      <c r="N111" s="50">
        <f>SUM(N107:N108)</f>
        <v>36441</v>
      </c>
    </row>
    <row r="112" spans="1:14">
      <c r="A112" s="3"/>
      <c r="B112" s="3"/>
      <c r="C112" s="3"/>
    </row>
    <row r="113" spans="1:14">
      <c r="A113" s="3"/>
      <c r="B113" s="3"/>
      <c r="C113" s="3"/>
    </row>
    <row r="114" spans="1:14">
      <c r="A114" s="3"/>
      <c r="B114" s="3"/>
      <c r="C114" s="3"/>
    </row>
    <row r="115" spans="1:14">
      <c r="A115" s="1" t="s">
        <v>2</v>
      </c>
      <c r="B115" s="2"/>
      <c r="C115" s="2"/>
    </row>
    <row r="116" spans="1:14">
      <c r="A116" s="5"/>
      <c r="B116" s="3"/>
      <c r="C116" s="3"/>
    </row>
    <row r="117" spans="1:14">
      <c r="A117" s="8"/>
      <c r="B117" s="8"/>
      <c r="C117" s="8"/>
      <c r="D117" s="7"/>
      <c r="E117" s="8"/>
      <c r="F117" s="8"/>
      <c r="G117" s="9"/>
      <c r="H117" s="7"/>
      <c r="I117" s="8"/>
      <c r="J117" s="8"/>
      <c r="K117" s="9"/>
      <c r="M117" s="8"/>
      <c r="N117" s="8"/>
    </row>
    <row r="118" spans="1:14">
      <c r="A118" s="3"/>
      <c r="B118" s="3"/>
      <c r="C118" s="3"/>
      <c r="D118" s="10" t="str">
        <f>D4</f>
        <v>2018/3</v>
      </c>
      <c r="E118" s="83"/>
      <c r="F118" s="83"/>
      <c r="G118" s="84"/>
      <c r="H118" s="10" t="str">
        <f>H4</f>
        <v>2019/3</v>
      </c>
      <c r="I118" s="83"/>
      <c r="J118" s="83"/>
      <c r="K118" s="84"/>
      <c r="M118" s="13" t="str">
        <f>M4</f>
        <v>2018/3</v>
      </c>
      <c r="N118" s="13" t="str">
        <f>N4</f>
        <v>2019/3</v>
      </c>
    </row>
    <row r="119" spans="1:14" ht="19.7" customHeight="1">
      <c r="A119" s="83"/>
      <c r="B119" s="83"/>
      <c r="C119" s="83"/>
      <c r="D119" s="15" t="s">
        <v>60</v>
      </c>
      <c r="E119" s="16" t="s">
        <v>61</v>
      </c>
      <c r="F119" s="16" t="str">
        <f>F5</f>
        <v>3Q</v>
      </c>
      <c r="G119" s="17" t="str">
        <f>G5</f>
        <v>4Q</v>
      </c>
      <c r="H119" s="15" t="s">
        <v>60</v>
      </c>
      <c r="I119" s="16" t="s">
        <v>61</v>
      </c>
      <c r="J119" s="16" t="str">
        <f>J5</f>
        <v>3Q</v>
      </c>
      <c r="K119" s="17" t="str">
        <f>K5</f>
        <v>4Q</v>
      </c>
      <c r="M119" s="18"/>
      <c r="N119" s="18"/>
    </row>
    <row r="120" spans="1:14" s="22" customFormat="1" ht="21.95" customHeight="1">
      <c r="A120" s="116" t="s">
        <v>40</v>
      </c>
      <c r="B120" s="116"/>
      <c r="C120" s="116"/>
      <c r="D120" s="117"/>
      <c r="E120" s="118"/>
      <c r="F120" s="118"/>
      <c r="G120" s="119"/>
      <c r="H120" s="117"/>
      <c r="I120" s="118"/>
      <c r="J120" s="118"/>
      <c r="K120" s="119"/>
      <c r="M120" s="118"/>
      <c r="N120" s="118"/>
    </row>
    <row r="121" spans="1:14" s="22" customFormat="1" ht="16.5" customHeight="1">
      <c r="A121" s="118" t="s">
        <v>147</v>
      </c>
      <c r="B121" s="118"/>
      <c r="C121" s="118"/>
      <c r="D121" s="40">
        <v>284632</v>
      </c>
      <c r="E121" s="41">
        <v>274738</v>
      </c>
      <c r="F121" s="41">
        <v>289877</v>
      </c>
      <c r="G121" s="42">
        <v>294806</v>
      </c>
      <c r="H121" s="40">
        <v>273725</v>
      </c>
      <c r="I121" s="41">
        <v>264852</v>
      </c>
      <c r="J121" s="41"/>
      <c r="K121" s="42"/>
      <c r="L121" s="60"/>
      <c r="M121" s="41">
        <f>SUM(D121:G121)</f>
        <v>1144053</v>
      </c>
      <c r="N121" s="41">
        <f>SUM(H121:K121)</f>
        <v>538577</v>
      </c>
    </row>
    <row r="122" spans="1:14" s="61" customFormat="1" ht="16.5" customHeight="1">
      <c r="A122" s="61" t="s">
        <v>146</v>
      </c>
      <c r="B122" s="120"/>
      <c r="D122" s="28">
        <v>98445</v>
      </c>
      <c r="E122" s="29">
        <v>113632</v>
      </c>
      <c r="F122" s="29">
        <v>105506</v>
      </c>
      <c r="G122" s="30">
        <v>130390</v>
      </c>
      <c r="H122" s="28">
        <v>108007</v>
      </c>
      <c r="I122" s="29">
        <v>123360</v>
      </c>
      <c r="J122" s="29"/>
      <c r="K122" s="30"/>
      <c r="L122" s="29"/>
      <c r="M122" s="29">
        <f t="shared" ref="M122:M126" si="53">SUM(D122:G122)</f>
        <v>447973</v>
      </c>
      <c r="N122" s="29">
        <f t="shared" ref="N122:N126" si="54">SUM(H122:K122)</f>
        <v>231367</v>
      </c>
    </row>
    <row r="123" spans="1:14" s="61" customFormat="1" ht="16.5" customHeight="1">
      <c r="A123" s="61" t="s">
        <v>149</v>
      </c>
      <c r="B123" s="120"/>
      <c r="D123" s="28">
        <v>45698</v>
      </c>
      <c r="E123" s="29">
        <v>44886</v>
      </c>
      <c r="F123" s="29">
        <v>47213</v>
      </c>
      <c r="G123" s="30">
        <v>48136</v>
      </c>
      <c r="H123" s="28">
        <v>42424</v>
      </c>
      <c r="I123" s="29">
        <v>44089</v>
      </c>
      <c r="J123" s="29"/>
      <c r="K123" s="30"/>
      <c r="L123" s="29"/>
      <c r="M123" s="29">
        <f t="shared" si="53"/>
        <v>185933</v>
      </c>
      <c r="N123" s="29">
        <f t="shared" si="54"/>
        <v>86513</v>
      </c>
    </row>
    <row r="124" spans="1:14" s="61" customFormat="1" ht="16.5" customHeight="1">
      <c r="A124" s="61" t="s">
        <v>148</v>
      </c>
      <c r="B124" s="120"/>
      <c r="D124" s="28">
        <v>4325</v>
      </c>
      <c r="E124" s="29">
        <v>4570</v>
      </c>
      <c r="F124" s="29">
        <v>4534</v>
      </c>
      <c r="G124" s="30">
        <v>5771</v>
      </c>
      <c r="H124" s="28">
        <v>5837</v>
      </c>
      <c r="I124" s="29">
        <v>3949</v>
      </c>
      <c r="J124" s="29"/>
      <c r="K124" s="30"/>
      <c r="L124" s="29"/>
      <c r="M124" s="29">
        <f t="shared" si="53"/>
        <v>19200</v>
      </c>
      <c r="N124" s="29">
        <f t="shared" si="54"/>
        <v>9786</v>
      </c>
    </row>
    <row r="125" spans="1:14" s="61" customFormat="1" ht="16.5" customHeight="1">
      <c r="A125" s="61" t="s">
        <v>150</v>
      </c>
      <c r="D125" s="28">
        <v>14513</v>
      </c>
      <c r="E125" s="29">
        <v>14905</v>
      </c>
      <c r="F125" s="29">
        <v>16874</v>
      </c>
      <c r="G125" s="30">
        <v>15166</v>
      </c>
      <c r="H125" s="28">
        <v>16259</v>
      </c>
      <c r="I125" s="29">
        <v>16811</v>
      </c>
      <c r="J125" s="29"/>
      <c r="K125" s="30"/>
      <c r="L125" s="29"/>
      <c r="M125" s="29">
        <f t="shared" si="53"/>
        <v>61458</v>
      </c>
      <c r="N125" s="29">
        <f t="shared" si="54"/>
        <v>33070</v>
      </c>
    </row>
    <row r="126" spans="1:14" s="61" customFormat="1" ht="16.5" customHeight="1">
      <c r="A126" s="61" t="s">
        <v>85</v>
      </c>
      <c r="D126" s="28">
        <v>44927</v>
      </c>
      <c r="E126" s="29">
        <v>53566</v>
      </c>
      <c r="F126" s="29">
        <v>53359</v>
      </c>
      <c r="G126" s="30">
        <v>52894</v>
      </c>
      <c r="H126" s="28">
        <v>44688</v>
      </c>
      <c r="I126" s="29">
        <v>44255</v>
      </c>
      <c r="J126" s="29"/>
      <c r="K126" s="30"/>
      <c r="L126" s="29"/>
      <c r="M126" s="29">
        <f t="shared" si="53"/>
        <v>204746</v>
      </c>
      <c r="N126" s="29">
        <f t="shared" si="54"/>
        <v>88943</v>
      </c>
    </row>
    <row r="127" spans="1:14" s="61" customFormat="1" ht="16.5" customHeight="1"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>
      <c r="A129" s="8"/>
      <c r="B129" s="8"/>
      <c r="C129" s="8"/>
      <c r="D129" s="7"/>
      <c r="E129" s="8"/>
      <c r="F129" s="8"/>
      <c r="G129" s="9"/>
      <c r="H129" s="7"/>
      <c r="I129" s="8"/>
      <c r="J129" s="8"/>
      <c r="K129" s="9"/>
      <c r="M129" s="8"/>
      <c r="N129" s="8"/>
    </row>
    <row r="130" spans="1:14">
      <c r="A130" s="3"/>
      <c r="B130" s="3"/>
      <c r="C130" s="3"/>
      <c r="D130" s="10" t="str">
        <f>D4</f>
        <v>2018/3</v>
      </c>
      <c r="E130" s="83"/>
      <c r="F130" s="83"/>
      <c r="G130" s="84"/>
      <c r="H130" s="10" t="str">
        <f>H4</f>
        <v>2019/3</v>
      </c>
      <c r="I130" s="83"/>
      <c r="J130" s="83"/>
      <c r="K130" s="84"/>
      <c r="M130" s="13" t="str">
        <f>M4</f>
        <v>2018/3</v>
      </c>
      <c r="N130" s="13" t="str">
        <f>N4</f>
        <v>2019/3</v>
      </c>
    </row>
    <row r="131" spans="1:14" ht="19.7" customHeight="1">
      <c r="A131" s="100"/>
      <c r="B131" s="100"/>
      <c r="C131" s="100"/>
      <c r="D131" s="15" t="s">
        <v>77</v>
      </c>
      <c r="E131" s="16" t="s">
        <v>78</v>
      </c>
      <c r="F131" s="16" t="str">
        <f>F5</f>
        <v>3Q</v>
      </c>
      <c r="G131" s="17" t="str">
        <f>G5</f>
        <v>4Q</v>
      </c>
      <c r="H131" s="15" t="s">
        <v>77</v>
      </c>
      <c r="I131" s="16" t="s">
        <v>78</v>
      </c>
      <c r="J131" s="16" t="str">
        <f>J5</f>
        <v>3Q</v>
      </c>
      <c r="K131" s="17" t="str">
        <f>K5</f>
        <v>4Q</v>
      </c>
      <c r="M131" s="18"/>
      <c r="N131" s="18"/>
    </row>
    <row r="132" spans="1:14" s="22" customFormat="1" ht="21.95" customHeight="1">
      <c r="A132" s="122" t="s">
        <v>86</v>
      </c>
      <c r="B132" s="122"/>
      <c r="C132" s="123"/>
      <c r="D132" s="21"/>
      <c r="G132" s="23"/>
      <c r="H132" s="21"/>
      <c r="K132" s="23"/>
    </row>
    <row r="133" spans="1:14" s="61" customFormat="1" ht="16.5" customHeight="1">
      <c r="A133" s="120" t="s">
        <v>87</v>
      </c>
      <c r="B133" s="120"/>
      <c r="C133" s="120"/>
      <c r="D133" s="40">
        <v>186714</v>
      </c>
      <c r="E133" s="41">
        <v>198402</v>
      </c>
      <c r="F133" s="41">
        <v>194089</v>
      </c>
      <c r="G133" s="42">
        <v>220699</v>
      </c>
      <c r="H133" s="40">
        <v>193627</v>
      </c>
      <c r="I133" s="41">
        <v>201468</v>
      </c>
      <c r="J133" s="41"/>
      <c r="K133" s="42"/>
      <c r="L133" s="29"/>
      <c r="M133" s="41">
        <f>SUM(D133:G133)</f>
        <v>799904</v>
      </c>
      <c r="N133" s="41">
        <f t="shared" ref="N133:N137" si="55">SUM(H133:K133)</f>
        <v>395095</v>
      </c>
    </row>
    <row r="134" spans="1:14" s="61" customFormat="1" ht="16.5" customHeight="1">
      <c r="A134" s="120" t="s">
        <v>43</v>
      </c>
      <c r="B134" s="120"/>
      <c r="C134" s="120"/>
      <c r="D134" s="29">
        <f t="shared" ref="D134:G134" si="56">SUM(D135:D137)</f>
        <v>305826</v>
      </c>
      <c r="E134" s="29">
        <f t="shared" si="56"/>
        <v>307895</v>
      </c>
      <c r="F134" s="29">
        <f t="shared" si="56"/>
        <v>323274</v>
      </c>
      <c r="G134" s="30">
        <f t="shared" si="56"/>
        <v>326464</v>
      </c>
      <c r="H134" s="29">
        <f t="shared" ref="H134:K134" si="57">SUM(H135:H137)</f>
        <v>297313</v>
      </c>
      <c r="I134" s="29">
        <v>295848</v>
      </c>
      <c r="J134" s="29">
        <f t="shared" si="57"/>
        <v>0</v>
      </c>
      <c r="K134" s="30">
        <f t="shared" si="57"/>
        <v>0</v>
      </c>
      <c r="L134" s="29"/>
      <c r="M134" s="29">
        <f>SUM(D134:G134)</f>
        <v>1263459</v>
      </c>
      <c r="N134" s="29">
        <f t="shared" si="55"/>
        <v>593161</v>
      </c>
    </row>
    <row r="135" spans="1:14" s="61" customFormat="1" ht="16.5" customHeight="1">
      <c r="B135" s="120" t="s">
        <v>88</v>
      </c>
      <c r="D135" s="28">
        <v>146162</v>
      </c>
      <c r="E135" s="29">
        <v>141900</v>
      </c>
      <c r="F135" s="29">
        <v>143843</v>
      </c>
      <c r="G135" s="30">
        <v>145654</v>
      </c>
      <c r="H135" s="28">
        <v>136247</v>
      </c>
      <c r="I135" s="29">
        <v>142238</v>
      </c>
      <c r="J135" s="29"/>
      <c r="K135" s="30"/>
      <c r="L135" s="29"/>
      <c r="M135" s="29">
        <f>SUM(D135:G135)</f>
        <v>577559</v>
      </c>
      <c r="N135" s="29">
        <f t="shared" si="55"/>
        <v>278485</v>
      </c>
    </row>
    <row r="136" spans="1:14" s="61" customFormat="1" ht="16.5" customHeight="1">
      <c r="B136" s="120" t="s">
        <v>89</v>
      </c>
      <c r="D136" s="28">
        <v>110917</v>
      </c>
      <c r="E136" s="29">
        <v>113241</v>
      </c>
      <c r="F136" s="29">
        <v>123866</v>
      </c>
      <c r="G136" s="30">
        <v>129530</v>
      </c>
      <c r="H136" s="28">
        <v>114639</v>
      </c>
      <c r="I136" s="29">
        <v>108714</v>
      </c>
      <c r="J136" s="29"/>
      <c r="K136" s="30"/>
      <c r="L136" s="29"/>
      <c r="M136" s="29">
        <f>SUM(D136:G136)</f>
        <v>477554</v>
      </c>
      <c r="N136" s="29">
        <f t="shared" si="55"/>
        <v>223353</v>
      </c>
    </row>
    <row r="137" spans="1:14" s="61" customFormat="1" ht="16.5" customHeight="1">
      <c r="B137" s="61" t="s">
        <v>85</v>
      </c>
      <c r="D137" s="28">
        <v>48747</v>
      </c>
      <c r="E137" s="29">
        <v>52754</v>
      </c>
      <c r="F137" s="29">
        <v>55565</v>
      </c>
      <c r="G137" s="30">
        <v>51280</v>
      </c>
      <c r="H137" s="28">
        <v>46427</v>
      </c>
      <c r="I137" s="29">
        <v>44896</v>
      </c>
      <c r="J137" s="29"/>
      <c r="K137" s="30"/>
      <c r="L137" s="29"/>
      <c r="M137" s="29">
        <f>SUM(D137:G137)</f>
        <v>208346</v>
      </c>
      <c r="N137" s="29">
        <f t="shared" si="55"/>
        <v>91323</v>
      </c>
    </row>
    <row r="138" spans="1:14">
      <c r="A138" s="3"/>
      <c r="B138" s="3"/>
      <c r="C138" s="3"/>
      <c r="I138" s="29"/>
    </row>
    <row r="139" spans="1:14">
      <c r="A139" s="3" t="s">
        <v>140</v>
      </c>
      <c r="B139" s="3"/>
      <c r="C139" s="3"/>
    </row>
    <row r="140" spans="1:14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110" sqref="S110"/>
    </sheetView>
  </sheetViews>
  <sheetFormatPr defaultColWidth="8.875" defaultRowHeight="15.75" outlineLevelCol="1"/>
  <cols>
    <col min="1" max="2" width="8.875" style="4"/>
    <col min="3" max="3" width="38.5" style="4" customWidth="1"/>
    <col min="4" max="7" width="9.875" style="3" customWidth="1"/>
    <col min="8" max="19" width="11.875" style="3" bestFit="1" customWidth="1"/>
    <col min="20" max="20" width="7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83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99</v>
      </c>
      <c r="F4" s="11"/>
      <c r="G4" s="124" t="s">
        <v>134</v>
      </c>
      <c r="H4" s="11" t="s">
        <v>100</v>
      </c>
      <c r="I4" s="11" t="s">
        <v>99</v>
      </c>
      <c r="J4" s="11"/>
      <c r="K4" s="125" t="s">
        <v>134</v>
      </c>
      <c r="L4" s="10" t="s">
        <v>138</v>
      </c>
      <c r="M4" s="11" t="s">
        <v>99</v>
      </c>
      <c r="N4" s="11" t="s">
        <v>99</v>
      </c>
      <c r="O4" s="11" t="s">
        <v>99</v>
      </c>
      <c r="P4" s="10" t="s">
        <v>143</v>
      </c>
      <c r="Q4" s="11" t="s">
        <v>99</v>
      </c>
      <c r="R4" s="11" t="s">
        <v>99</v>
      </c>
      <c r="S4" s="12" t="s">
        <v>99</v>
      </c>
      <c r="U4" s="13" t="s">
        <v>96</v>
      </c>
      <c r="V4" s="13" t="s">
        <v>100</v>
      </c>
      <c r="W4" s="13" t="s">
        <v>142</v>
      </c>
      <c r="X4" s="13" t="s">
        <v>143</v>
      </c>
      <c r="Y4" s="13" t="s">
        <v>145</v>
      </c>
    </row>
    <row r="5" spans="1:25" ht="19.7" customHeight="1">
      <c r="A5" s="14"/>
      <c r="B5" s="14"/>
      <c r="C5" s="14"/>
      <c r="D5" s="15" t="s">
        <v>60</v>
      </c>
      <c r="E5" s="16" t="s">
        <v>61</v>
      </c>
      <c r="F5" s="16" t="s">
        <v>62</v>
      </c>
      <c r="G5" s="17" t="s">
        <v>63</v>
      </c>
      <c r="H5" s="16" t="s">
        <v>60</v>
      </c>
      <c r="I5" s="16" t="s">
        <v>61</v>
      </c>
      <c r="J5" s="16" t="s">
        <v>62</v>
      </c>
      <c r="K5" s="16" t="s">
        <v>63</v>
      </c>
      <c r="L5" s="15" t="s">
        <v>139</v>
      </c>
      <c r="M5" s="16" t="s">
        <v>61</v>
      </c>
      <c r="N5" s="16" t="s">
        <v>141</v>
      </c>
      <c r="O5" s="16" t="s">
        <v>129</v>
      </c>
      <c r="P5" s="15" t="s">
        <v>144</v>
      </c>
      <c r="Q5" s="16" t="s">
        <v>61</v>
      </c>
      <c r="R5" s="16" t="s">
        <v>90</v>
      </c>
      <c r="S5" s="17" t="s">
        <v>129</v>
      </c>
      <c r="U5" s="18" t="s">
        <v>134</v>
      </c>
      <c r="V5" s="18" t="s">
        <v>134</v>
      </c>
      <c r="W5" s="18" t="s">
        <v>134</v>
      </c>
      <c r="X5" s="18"/>
      <c r="Y5" s="18"/>
    </row>
    <row r="6" spans="1:25" s="22" customFormat="1" collapsed="1">
      <c r="A6" s="19" t="s">
        <v>3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84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68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39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125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101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82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102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48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5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127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128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45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46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76</v>
      </c>
    </row>
    <row r="24" spans="1:25" s="61" customFormat="1" ht="16.5" customHeight="1">
      <c r="A24" s="68" t="s">
        <v>49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43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50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2014/3</v>
      </c>
      <c r="E33" s="83"/>
      <c r="F33" s="83"/>
      <c r="G33" s="83"/>
      <c r="H33" s="10" t="str">
        <f>H4</f>
        <v>2015/3</v>
      </c>
      <c r="I33" s="83"/>
      <c r="J33" s="83"/>
      <c r="K33" s="83"/>
      <c r="L33" s="10" t="str">
        <f>L4</f>
        <v>2016/3</v>
      </c>
      <c r="M33" s="83"/>
      <c r="N33" s="83"/>
      <c r="O33" s="83"/>
      <c r="P33" s="10" t="str">
        <f>P4</f>
        <v>2017/3</v>
      </c>
      <c r="Q33" s="83"/>
      <c r="R33" s="83"/>
      <c r="S33" s="84"/>
      <c r="U33" s="13" t="str">
        <f>U4</f>
        <v>2014/3</v>
      </c>
      <c r="V33" s="13" t="str">
        <f>V4</f>
        <v>2015/3</v>
      </c>
      <c r="W33" s="13" t="str">
        <f>W4</f>
        <v>2016/3</v>
      </c>
      <c r="X33" s="13" t="str">
        <f>X4</f>
        <v>2017/3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60</v>
      </c>
      <c r="E34" s="16" t="s">
        <v>61</v>
      </c>
      <c r="F34" s="16" t="s">
        <v>62</v>
      </c>
      <c r="G34" s="16" t="s">
        <v>63</v>
      </c>
      <c r="H34" s="15" t="s">
        <v>60</v>
      </c>
      <c r="I34" s="16" t="s">
        <v>61</v>
      </c>
      <c r="J34" s="16" t="s">
        <v>62</v>
      </c>
      <c r="K34" s="16" t="s">
        <v>63</v>
      </c>
      <c r="L34" s="15" t="s">
        <v>60</v>
      </c>
      <c r="M34" s="16" t="s">
        <v>61</v>
      </c>
      <c r="N34" s="16" t="str">
        <f>N5</f>
        <v>3Q</v>
      </c>
      <c r="O34" s="16" t="str">
        <f>O5</f>
        <v>4Q</v>
      </c>
      <c r="P34" s="15" t="s">
        <v>60</v>
      </c>
      <c r="Q34" s="16" t="s">
        <v>61</v>
      </c>
      <c r="R34" s="16" t="str">
        <f>R5</f>
        <v>3Q</v>
      </c>
      <c r="S34" s="17" t="str">
        <f>S5</f>
        <v>4Q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103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104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81</v>
      </c>
      <c r="V36" s="91" t="s">
        <v>81</v>
      </c>
      <c r="W36" s="91" t="s">
        <v>81</v>
      </c>
      <c r="X36" s="91" t="s">
        <v>81</v>
      </c>
      <c r="Y36" s="91" t="s">
        <v>81</v>
      </c>
    </row>
    <row r="37" spans="1:25" s="22" customFormat="1" ht="16.5" customHeight="1">
      <c r="A37" s="86" t="s">
        <v>56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59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105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1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2014/3</v>
      </c>
      <c r="E46" s="83"/>
      <c r="F46" s="83"/>
      <c r="G46" s="83"/>
      <c r="H46" s="10" t="str">
        <f>H4</f>
        <v>2015/3</v>
      </c>
      <c r="I46" s="83"/>
      <c r="J46" s="83"/>
      <c r="K46" s="83"/>
      <c r="L46" s="10" t="str">
        <f>L4</f>
        <v>2016/3</v>
      </c>
      <c r="M46" s="83"/>
      <c r="N46" s="83"/>
      <c r="O46" s="83"/>
      <c r="P46" s="10" t="str">
        <f>P4</f>
        <v>2017/3</v>
      </c>
      <c r="Q46" s="83"/>
      <c r="R46" s="83"/>
      <c r="S46" s="84"/>
      <c r="U46" s="13" t="str">
        <f>U4</f>
        <v>2014/3</v>
      </c>
      <c r="V46" s="13" t="str">
        <f>V4</f>
        <v>2015/3</v>
      </c>
      <c r="W46" s="13" t="str">
        <f>W4</f>
        <v>2016/3</v>
      </c>
      <c r="X46" s="13" t="str">
        <f>X4</f>
        <v>2017/3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60</v>
      </c>
      <c r="E47" s="16" t="s">
        <v>61</v>
      </c>
      <c r="F47" s="16" t="s">
        <v>62</v>
      </c>
      <c r="G47" s="16" t="s">
        <v>63</v>
      </c>
      <c r="H47" s="15" t="s">
        <v>60</v>
      </c>
      <c r="I47" s="16" t="s">
        <v>61</v>
      </c>
      <c r="J47" s="16" t="s">
        <v>62</v>
      </c>
      <c r="K47" s="16" t="s">
        <v>63</v>
      </c>
      <c r="L47" s="15" t="s">
        <v>60</v>
      </c>
      <c r="M47" s="16" t="s">
        <v>61</v>
      </c>
      <c r="N47" s="16" t="str">
        <f>N5</f>
        <v>3Q</v>
      </c>
      <c r="O47" s="16" t="str">
        <f>O5</f>
        <v>4Q</v>
      </c>
      <c r="P47" s="15" t="s">
        <v>60</v>
      </c>
      <c r="Q47" s="16" t="s">
        <v>61</v>
      </c>
      <c r="R47" s="16" t="str">
        <f>R5</f>
        <v>3Q</v>
      </c>
      <c r="S47" s="17" t="str">
        <f>S5</f>
        <v>4Q</v>
      </c>
      <c r="U47" s="18"/>
      <c r="V47" s="18"/>
      <c r="W47" s="18"/>
      <c r="X47" s="18"/>
      <c r="Y47" s="18"/>
    </row>
    <row r="48" spans="1:25" ht="19.7" customHeight="1">
      <c r="A48" s="4" t="s">
        <v>64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65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66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67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68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106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107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130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72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74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108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126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125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93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2014/3</v>
      </c>
      <c r="E66" s="83"/>
      <c r="F66" s="83"/>
      <c r="G66" s="83"/>
      <c r="H66" s="10" t="str">
        <f>H4</f>
        <v>2015/3</v>
      </c>
      <c r="I66" s="83"/>
      <c r="J66" s="83"/>
      <c r="K66" s="83"/>
      <c r="L66" s="10" t="str">
        <f>L4</f>
        <v>2016/3</v>
      </c>
      <c r="M66" s="83"/>
      <c r="N66" s="83"/>
      <c r="O66" s="83"/>
      <c r="P66" s="10" t="str">
        <f>P4</f>
        <v>2017/3</v>
      </c>
      <c r="Q66" s="83"/>
      <c r="R66" s="83"/>
      <c r="S66" s="84"/>
      <c r="U66" s="13" t="str">
        <f>U4</f>
        <v>2014/3</v>
      </c>
      <c r="V66" s="13" t="str">
        <f>V4</f>
        <v>2015/3</v>
      </c>
      <c r="W66" s="13" t="str">
        <f>W4</f>
        <v>2016/3</v>
      </c>
      <c r="X66" s="13" t="str">
        <f>X4</f>
        <v>2017/3</v>
      </c>
      <c r="Y66" s="13" t="str">
        <f>Y4</f>
        <v>2018/3</v>
      </c>
    </row>
    <row r="67" spans="1:25" s="14" customFormat="1" ht="27.2" customHeight="1">
      <c r="A67" s="85" t="s">
        <v>6</v>
      </c>
      <c r="B67" s="85"/>
      <c r="C67" s="85"/>
      <c r="D67" s="15" t="s">
        <v>60</v>
      </c>
      <c r="E67" s="16" t="s">
        <v>61</v>
      </c>
      <c r="F67" s="16" t="s">
        <v>62</v>
      </c>
      <c r="G67" s="16" t="s">
        <v>63</v>
      </c>
      <c r="H67" s="15" t="s">
        <v>60</v>
      </c>
      <c r="I67" s="16" t="s">
        <v>61</v>
      </c>
      <c r="J67" s="16" t="s">
        <v>62</v>
      </c>
      <c r="K67" s="16" t="s">
        <v>63</v>
      </c>
      <c r="L67" s="15" t="s">
        <v>60</v>
      </c>
      <c r="M67" s="16" t="s">
        <v>61</v>
      </c>
      <c r="N67" s="16" t="str">
        <f>N5</f>
        <v>3Q</v>
      </c>
      <c r="O67" s="16" t="str">
        <f>O5</f>
        <v>4Q</v>
      </c>
      <c r="P67" s="15" t="s">
        <v>60</v>
      </c>
      <c r="Q67" s="16" t="s">
        <v>61</v>
      </c>
      <c r="R67" s="16" t="str">
        <f>R5</f>
        <v>3Q</v>
      </c>
      <c r="S67" s="17" t="str">
        <f>S5</f>
        <v>4Q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7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8</v>
      </c>
      <c r="D69" s="129" t="s">
        <v>131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110</v>
      </c>
      <c r="D70" s="129" t="s">
        <v>132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111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109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12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13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14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111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114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113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112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18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19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115</v>
      </c>
      <c r="D83" s="129" t="s">
        <v>131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116</v>
      </c>
      <c r="D84" s="129" t="s">
        <v>132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22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23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117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118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119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120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28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29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30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121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32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122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34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123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124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94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2014/3</v>
      </c>
      <c r="E105" s="83"/>
      <c r="F105" s="83"/>
      <c r="G105" s="83"/>
      <c r="H105" s="110" t="str">
        <f>H4</f>
        <v>2015/3</v>
      </c>
      <c r="I105" s="83"/>
      <c r="J105" s="83"/>
      <c r="K105" s="83"/>
      <c r="L105" s="110" t="str">
        <f>L4</f>
        <v>2016/3</v>
      </c>
      <c r="M105" s="83"/>
      <c r="N105" s="83"/>
      <c r="O105" s="83"/>
      <c r="P105" s="110" t="str">
        <f>P4</f>
        <v>2017/3</v>
      </c>
      <c r="Q105" s="83"/>
      <c r="R105" s="83"/>
      <c r="S105" s="84"/>
      <c r="U105" s="13" t="str">
        <f>U4</f>
        <v>2014/3</v>
      </c>
      <c r="V105" s="13" t="str">
        <f>V4</f>
        <v>2015/3</v>
      </c>
      <c r="W105" s="13" t="str">
        <f>W4</f>
        <v>2016/3</v>
      </c>
      <c r="X105" s="13" t="str">
        <f>X4</f>
        <v>2017/3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60</v>
      </c>
      <c r="E106" s="16" t="str">
        <f>E5</f>
        <v>2Q</v>
      </c>
      <c r="F106" s="16" t="str">
        <f>F5</f>
        <v>3Q</v>
      </c>
      <c r="G106" s="16" t="str">
        <f>G5</f>
        <v>4Q</v>
      </c>
      <c r="H106" s="15" t="s">
        <v>60</v>
      </c>
      <c r="I106" s="16" t="str">
        <f>I5</f>
        <v>2Q</v>
      </c>
      <c r="J106" s="16" t="str">
        <f>J5</f>
        <v>3Q</v>
      </c>
      <c r="K106" s="16" t="str">
        <f>K5</f>
        <v>4Q</v>
      </c>
      <c r="L106" s="15" t="s">
        <v>60</v>
      </c>
      <c r="M106" s="16" t="str">
        <f>M5</f>
        <v>2Q</v>
      </c>
      <c r="N106" s="16" t="str">
        <f>N5</f>
        <v>3Q</v>
      </c>
      <c r="O106" s="16" t="str">
        <f>O5</f>
        <v>4Q</v>
      </c>
      <c r="P106" s="15" t="s">
        <v>60</v>
      </c>
      <c r="Q106" s="16" t="str">
        <f t="shared" ref="Q106:S106" si="66">Q5</f>
        <v>2Q</v>
      </c>
      <c r="R106" s="16" t="str">
        <f t="shared" si="66"/>
        <v>3Q</v>
      </c>
      <c r="S106" s="17" t="str">
        <f t="shared" si="66"/>
        <v>4Q</v>
      </c>
      <c r="U106" s="18"/>
      <c r="V106" s="18"/>
      <c r="W106" s="18"/>
      <c r="X106" s="18"/>
      <c r="Y106" s="18"/>
    </row>
    <row r="107" spans="1:25" ht="19.7" customHeight="1">
      <c r="A107" s="111" t="s">
        <v>52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53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54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51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82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2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2014/3</v>
      </c>
      <c r="E118" s="83"/>
      <c r="F118" s="83"/>
      <c r="G118" s="83"/>
      <c r="H118" s="10" t="str">
        <f>H4</f>
        <v>2015/3</v>
      </c>
      <c r="I118" s="83"/>
      <c r="J118" s="83"/>
      <c r="K118" s="83"/>
      <c r="L118" s="10" t="str">
        <f>L4</f>
        <v>2016/3</v>
      </c>
      <c r="M118" s="83"/>
      <c r="N118" s="83"/>
      <c r="O118" s="83"/>
      <c r="P118" s="10" t="str">
        <f>P4</f>
        <v>2017/3</v>
      </c>
      <c r="Q118" s="83"/>
      <c r="R118" s="83"/>
      <c r="S118" s="84"/>
      <c r="U118" s="13" t="str">
        <f>U4</f>
        <v>2014/3</v>
      </c>
      <c r="V118" s="13" t="str">
        <f>V4</f>
        <v>2015/3</v>
      </c>
      <c r="W118" s="13" t="str">
        <f>W4</f>
        <v>2016/3</v>
      </c>
      <c r="X118" s="13" t="str">
        <f>X4</f>
        <v>2017/3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60</v>
      </c>
      <c r="E119" s="16" t="s">
        <v>61</v>
      </c>
      <c r="F119" s="16" t="s">
        <v>62</v>
      </c>
      <c r="G119" s="16" t="s">
        <v>63</v>
      </c>
      <c r="H119" s="15" t="s">
        <v>60</v>
      </c>
      <c r="I119" s="16" t="s">
        <v>61</v>
      </c>
      <c r="J119" s="16" t="s">
        <v>62</v>
      </c>
      <c r="K119" s="16" t="s">
        <v>63</v>
      </c>
      <c r="L119" s="15" t="s">
        <v>60</v>
      </c>
      <c r="M119" s="16" t="s">
        <v>61</v>
      </c>
      <c r="N119" s="16" t="str">
        <f>N5</f>
        <v>3Q</v>
      </c>
      <c r="O119" s="16" t="str">
        <f>O5</f>
        <v>4Q</v>
      </c>
      <c r="P119" s="15" t="s">
        <v>60</v>
      </c>
      <c r="Q119" s="16" t="s">
        <v>61</v>
      </c>
      <c r="R119" s="16" t="str">
        <f>R5</f>
        <v>3Q</v>
      </c>
      <c r="S119" s="17" t="str">
        <f>S5</f>
        <v>4Q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40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41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92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91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38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42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85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2014/3</v>
      </c>
      <c r="E130" s="83"/>
      <c r="F130" s="83"/>
      <c r="G130" s="83"/>
      <c r="H130" s="10" t="str">
        <f>H4</f>
        <v>2015/3</v>
      </c>
      <c r="I130" s="83"/>
      <c r="J130" s="83"/>
      <c r="K130" s="83"/>
      <c r="L130" s="10" t="str">
        <f>L4</f>
        <v>2016/3</v>
      </c>
      <c r="M130" s="83"/>
      <c r="N130" s="83"/>
      <c r="O130" s="83"/>
      <c r="P130" s="10" t="str">
        <f>P4</f>
        <v>2017/3</v>
      </c>
      <c r="Q130" s="83"/>
      <c r="R130" s="83"/>
      <c r="S130" s="84"/>
      <c r="U130" s="13" t="str">
        <f>U4</f>
        <v>2014/3</v>
      </c>
      <c r="V130" s="13" t="str">
        <f>V4</f>
        <v>2015/3</v>
      </c>
      <c r="W130" s="13" t="str">
        <f>W4</f>
        <v>2016/3</v>
      </c>
      <c r="X130" s="13" t="str">
        <f>X4</f>
        <v>2017/3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77</v>
      </c>
      <c r="E131" s="16" t="s">
        <v>78</v>
      </c>
      <c r="F131" s="16" t="s">
        <v>90</v>
      </c>
      <c r="G131" s="16" t="s">
        <v>129</v>
      </c>
      <c r="H131" s="15" t="s">
        <v>77</v>
      </c>
      <c r="I131" s="16" t="s">
        <v>78</v>
      </c>
      <c r="J131" s="16" t="s">
        <v>90</v>
      </c>
      <c r="K131" s="16" t="s">
        <v>129</v>
      </c>
      <c r="L131" s="15" t="s">
        <v>137</v>
      </c>
      <c r="M131" s="16" t="s">
        <v>78</v>
      </c>
      <c r="N131" s="16" t="str">
        <f>N5</f>
        <v>3Q</v>
      </c>
      <c r="O131" s="16" t="str">
        <f>O5</f>
        <v>4Q</v>
      </c>
      <c r="P131" s="15" t="s">
        <v>77</v>
      </c>
      <c r="Q131" s="16" t="s">
        <v>78</v>
      </c>
      <c r="R131" s="16" t="str">
        <f>R5</f>
        <v>3Q</v>
      </c>
      <c r="S131" s="17" t="str">
        <f>S5</f>
        <v>4Q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86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87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43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88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89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85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140</v>
      </c>
      <c r="B139" s="3"/>
      <c r="C139" s="3"/>
    </row>
    <row r="140" spans="1:25">
      <c r="A140" s="3"/>
      <c r="B140" s="3"/>
      <c r="C140" s="3"/>
    </row>
  </sheetData>
  <sheetProtection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/>
      <selection pane="bottomLeft"/>
      <selection pane="bottomRight" activeCell="C21" sqref="C21"/>
    </sheetView>
  </sheetViews>
  <sheetFormatPr defaultColWidth="8.875" defaultRowHeight="15.75" outlineLevelCol="1"/>
  <cols>
    <col min="1" max="2" width="8.875" style="148"/>
    <col min="3" max="3" width="38.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83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37</v>
      </c>
      <c r="E4" s="154"/>
      <c r="F4" s="154"/>
      <c r="G4" s="154"/>
      <c r="H4" s="155" t="s">
        <v>152</v>
      </c>
      <c r="I4" s="154"/>
      <c r="J4" s="154"/>
      <c r="K4" s="154"/>
      <c r="L4" s="155" t="s">
        <v>96</v>
      </c>
      <c r="M4" s="153" t="s">
        <v>99</v>
      </c>
      <c r="N4" s="153"/>
      <c r="O4" s="153" t="s">
        <v>96</v>
      </c>
      <c r="Q4" s="156" t="s">
        <v>37</v>
      </c>
      <c r="R4" s="156" t="s">
        <v>152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139</v>
      </c>
      <c r="E5" s="158" t="s">
        <v>153</v>
      </c>
      <c r="F5" s="158" t="s">
        <v>154</v>
      </c>
      <c r="G5" s="158" t="s">
        <v>63</v>
      </c>
      <c r="H5" s="159" t="s">
        <v>77</v>
      </c>
      <c r="I5" s="158" t="s">
        <v>78</v>
      </c>
      <c r="J5" s="158" t="s">
        <v>90</v>
      </c>
      <c r="K5" s="158" t="s">
        <v>63</v>
      </c>
      <c r="L5" s="159" t="s">
        <v>60</v>
      </c>
      <c r="M5" s="158" t="s">
        <v>61</v>
      </c>
      <c r="N5" s="158" t="s">
        <v>62</v>
      </c>
      <c r="O5" s="158" t="s">
        <v>63</v>
      </c>
      <c r="Q5" s="160"/>
      <c r="R5" s="160"/>
      <c r="S5" s="160" t="s">
        <v>133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3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84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68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39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4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47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82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55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48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5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44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45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46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76</v>
      </c>
    </row>
    <row r="24" spans="1:39" s="61" customFormat="1" ht="16.5" customHeight="1">
      <c r="A24" s="68" t="s">
        <v>49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43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50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0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37</v>
      </c>
      <c r="E33" s="154"/>
      <c r="F33" s="154"/>
      <c r="G33" s="154"/>
      <c r="H33" s="155" t="str">
        <f>H4</f>
        <v>2013/3</v>
      </c>
      <c r="I33" s="154"/>
      <c r="J33" s="154"/>
      <c r="K33" s="154"/>
      <c r="L33" s="155" t="s">
        <v>96</v>
      </c>
      <c r="M33" s="154"/>
      <c r="N33" s="154"/>
      <c r="O33" s="154"/>
      <c r="Q33" s="156" t="s">
        <v>37</v>
      </c>
      <c r="R33" s="156" t="s">
        <v>152</v>
      </c>
      <c r="S33" s="156" t="s">
        <v>95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139</v>
      </c>
      <c r="E34" s="158" t="s">
        <v>153</v>
      </c>
      <c r="F34" s="158" t="s">
        <v>154</v>
      </c>
      <c r="G34" s="158" t="s">
        <v>63</v>
      </c>
      <c r="H34" s="159" t="s">
        <v>139</v>
      </c>
      <c r="I34" s="158" t="s">
        <v>153</v>
      </c>
      <c r="J34" s="158" t="s">
        <v>154</v>
      </c>
      <c r="K34" s="158" t="s">
        <v>63</v>
      </c>
      <c r="L34" s="159" t="s">
        <v>60</v>
      </c>
      <c r="M34" s="158" t="s">
        <v>61</v>
      </c>
      <c r="N34" s="158" t="s">
        <v>62</v>
      </c>
      <c r="O34" s="158" t="s">
        <v>63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155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156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56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59</v>
      </c>
      <c r="H38" s="21"/>
      <c r="L38" s="21"/>
      <c r="Q38" s="191" t="s">
        <v>81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57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1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37</v>
      </c>
      <c r="E46" s="154"/>
      <c r="F46" s="154"/>
      <c r="G46" s="154"/>
      <c r="H46" s="155" t="str">
        <f>H4</f>
        <v>2013/3</v>
      </c>
      <c r="I46" s="154"/>
      <c r="J46" s="154"/>
      <c r="K46" s="154"/>
      <c r="L46" s="155" t="s">
        <v>96</v>
      </c>
      <c r="M46" s="154"/>
      <c r="N46" s="154"/>
      <c r="O46" s="154"/>
      <c r="Q46" s="156" t="s">
        <v>37</v>
      </c>
      <c r="R46" s="156" t="s">
        <v>152</v>
      </c>
      <c r="S46" s="156" t="s">
        <v>96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139</v>
      </c>
      <c r="E47" s="158" t="s">
        <v>153</v>
      </c>
      <c r="F47" s="158" t="s">
        <v>154</v>
      </c>
      <c r="G47" s="158" t="s">
        <v>63</v>
      </c>
      <c r="H47" s="159" t="s">
        <v>60</v>
      </c>
      <c r="I47" s="158" t="s">
        <v>61</v>
      </c>
      <c r="J47" s="158" t="s">
        <v>62</v>
      </c>
      <c r="K47" s="158" t="s">
        <v>63</v>
      </c>
      <c r="L47" s="159" t="s">
        <v>60</v>
      </c>
      <c r="M47" s="158" t="s">
        <v>61</v>
      </c>
      <c r="N47" s="158" t="s">
        <v>62</v>
      </c>
      <c r="O47" s="158" t="s">
        <v>63</v>
      </c>
      <c r="Q47" s="160"/>
      <c r="R47" s="160"/>
      <c r="S47" s="160" t="s">
        <v>133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64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65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66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67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68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69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70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79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80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74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71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72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73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4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93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58</v>
      </c>
      <c r="E67" s="154"/>
      <c r="F67" s="154"/>
      <c r="G67" s="154"/>
      <c r="H67" s="200" t="str">
        <f>H4</f>
        <v>2013/3</v>
      </c>
      <c r="I67" s="154"/>
      <c r="J67" s="154"/>
      <c r="K67" s="154"/>
      <c r="L67" s="155" t="s">
        <v>96</v>
      </c>
      <c r="M67" s="154"/>
      <c r="N67" s="154"/>
      <c r="O67" s="154"/>
      <c r="Q67" s="156" t="s">
        <v>37</v>
      </c>
      <c r="R67" s="156" t="s">
        <v>152</v>
      </c>
      <c r="S67" s="156" t="s">
        <v>95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6</v>
      </c>
      <c r="B68" s="189"/>
      <c r="C68" s="189"/>
      <c r="D68" s="158" t="s">
        <v>139</v>
      </c>
      <c r="E68" s="158" t="s">
        <v>153</v>
      </c>
      <c r="F68" s="158" t="s">
        <v>154</v>
      </c>
      <c r="G68" s="158" t="s">
        <v>63</v>
      </c>
      <c r="H68" s="159" t="s">
        <v>60</v>
      </c>
      <c r="I68" s="158" t="s">
        <v>61</v>
      </c>
      <c r="J68" s="158" t="s">
        <v>62</v>
      </c>
      <c r="K68" s="158" t="s">
        <v>63</v>
      </c>
      <c r="L68" s="159" t="s">
        <v>60</v>
      </c>
      <c r="M68" s="158" t="s">
        <v>61</v>
      </c>
      <c r="N68" s="158" t="s">
        <v>62</v>
      </c>
      <c r="O68" s="158" t="s">
        <v>63</v>
      </c>
      <c r="P68" s="178"/>
      <c r="Q68" s="160"/>
      <c r="R68" s="160"/>
      <c r="S68" s="160"/>
    </row>
    <row r="69" spans="1:39" s="157" customFormat="1" ht="19.7" customHeight="1">
      <c r="B69" s="157" t="s">
        <v>7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8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9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10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11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12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13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14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15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16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17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18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19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20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21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22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23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24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25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26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27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28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29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30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31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32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33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34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35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36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94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37</v>
      </c>
      <c r="E105" s="154"/>
      <c r="F105" s="154"/>
      <c r="G105" s="154"/>
      <c r="H105" s="155" t="str">
        <f>H4</f>
        <v>2013/3</v>
      </c>
      <c r="I105" s="154"/>
      <c r="J105" s="154"/>
      <c r="K105" s="154"/>
      <c r="L105" s="207"/>
      <c r="M105" s="154"/>
      <c r="N105" s="154"/>
      <c r="O105" s="154"/>
      <c r="Q105" s="156" t="s">
        <v>37</v>
      </c>
      <c r="R105" s="156" t="s">
        <v>152</v>
      </c>
      <c r="S105" s="156" t="s">
        <v>95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139</v>
      </c>
      <c r="E106" s="158" t="s">
        <v>153</v>
      </c>
      <c r="F106" s="158" t="s">
        <v>154</v>
      </c>
      <c r="G106" s="158" t="s">
        <v>63</v>
      </c>
      <c r="H106" s="159" t="s">
        <v>60</v>
      </c>
      <c r="I106" s="158" t="s">
        <v>61</v>
      </c>
      <c r="J106" s="158" t="s">
        <v>62</v>
      </c>
      <c r="K106" s="158" t="s">
        <v>63</v>
      </c>
      <c r="L106" s="159" t="s">
        <v>60</v>
      </c>
      <c r="M106" s="158" t="s">
        <v>61</v>
      </c>
      <c r="N106" s="158" t="s">
        <v>62</v>
      </c>
      <c r="O106" s="158" t="s">
        <v>63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52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53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54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51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82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2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37</v>
      </c>
      <c r="E118" s="154"/>
      <c r="F118" s="154"/>
      <c r="G118" s="154"/>
      <c r="H118" s="155" t="str">
        <f>H4</f>
        <v>2013/3</v>
      </c>
      <c r="I118" s="154"/>
      <c r="J118" s="154"/>
      <c r="K118" s="154"/>
      <c r="L118" s="155" t="s">
        <v>96</v>
      </c>
      <c r="M118" s="154"/>
      <c r="N118" s="154"/>
      <c r="O118" s="154"/>
      <c r="Q118" s="156" t="s">
        <v>37</v>
      </c>
      <c r="R118" s="156" t="s">
        <v>152</v>
      </c>
      <c r="S118" s="156" t="s">
        <v>95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157</v>
      </c>
      <c r="E119" s="158" t="s">
        <v>158</v>
      </c>
      <c r="F119" s="158" t="s">
        <v>159</v>
      </c>
      <c r="G119" s="158" t="s">
        <v>160</v>
      </c>
      <c r="H119" s="159" t="s">
        <v>77</v>
      </c>
      <c r="I119" s="158" t="s">
        <v>78</v>
      </c>
      <c r="J119" s="158" t="s">
        <v>90</v>
      </c>
      <c r="K119" s="158" t="s">
        <v>63</v>
      </c>
      <c r="L119" s="159" t="s">
        <v>60</v>
      </c>
      <c r="M119" s="158" t="s">
        <v>61</v>
      </c>
      <c r="N119" s="158" t="s">
        <v>62</v>
      </c>
      <c r="O119" s="158" t="s">
        <v>63</v>
      </c>
      <c r="Q119" s="160" t="s">
        <v>135</v>
      </c>
      <c r="R119" s="160" t="s">
        <v>135</v>
      </c>
      <c r="S119" s="160" t="s">
        <v>133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40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41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92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91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38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42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85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37</v>
      </c>
      <c r="E130" s="154"/>
      <c r="F130" s="154"/>
      <c r="G130" s="154"/>
      <c r="H130" s="155" t="s">
        <v>161</v>
      </c>
      <c r="I130" s="154"/>
      <c r="J130" s="154"/>
      <c r="K130" s="154"/>
      <c r="L130" s="155" t="s">
        <v>96</v>
      </c>
      <c r="M130" s="154"/>
      <c r="N130" s="154"/>
      <c r="O130" s="154"/>
      <c r="Q130" s="156" t="s">
        <v>37</v>
      </c>
      <c r="R130" s="156" t="s">
        <v>161</v>
      </c>
      <c r="S130" s="156" t="s">
        <v>95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162</v>
      </c>
      <c r="E131" s="158" t="s">
        <v>163</v>
      </c>
      <c r="F131" s="158" t="s">
        <v>164</v>
      </c>
      <c r="G131" s="158" t="s">
        <v>165</v>
      </c>
      <c r="H131" s="159" t="s">
        <v>166</v>
      </c>
      <c r="I131" s="158" t="s">
        <v>167</v>
      </c>
      <c r="J131" s="158" t="s">
        <v>168</v>
      </c>
      <c r="K131" s="158" t="s">
        <v>165</v>
      </c>
      <c r="L131" s="159" t="s">
        <v>77</v>
      </c>
      <c r="M131" s="158" t="s">
        <v>78</v>
      </c>
      <c r="N131" s="158" t="s">
        <v>97</v>
      </c>
      <c r="O131" s="158" t="s">
        <v>98</v>
      </c>
      <c r="Q131" s="160" t="s">
        <v>136</v>
      </c>
      <c r="R131" s="160" t="s">
        <v>136</v>
      </c>
      <c r="S131" s="160" t="s">
        <v>133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86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87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43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88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89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85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4" ma:contentTypeDescription="新しいドキュメントを作成します。" ma:contentTypeScope="" ma:versionID="ed37fb3025b80f8be6d5953da22fedf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a50a6748a51b8a280f4127d961818cf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00bc5bf-ef2e-4736-9f56-0707dddfb7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61A13-70E1-4125-A098-D2443C6CE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RICOH Data2018年3月期～セグメント変更</vt:lpstr>
      <vt:lpstr>RICOH Data2014年3月期～IFRS</vt:lpstr>
      <vt:lpstr>RICOH Data～2014年3月期 まで米国会計基準</vt:lpstr>
      <vt:lpstr>'RICOH Data～2014年3月期 まで米国会計基準'!Print_Area</vt:lpstr>
      <vt:lpstr>'RICOH Data2014年3月期～IFRS'!Print_Area</vt:lpstr>
      <vt:lpstr>'RICOH Data2018年3月期～セグメント変更'!Print_Area</vt:lpstr>
      <vt:lpstr>'RICOH Data～2014年3月期 まで米国会計基準'!Print_Titles</vt:lpstr>
      <vt:lpstr>'RICOH Data2014年3月期～IFRS'!Print_Titles</vt:lpstr>
      <vt:lpstr>'RICOH Data2018年3月期～セグメント変更'!Print_Titles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2014-01-29T05:04:07Z</dcterms:created>
  <dcterms:modified xsi:type="dcterms:W3CDTF">2018-10-31T02:36:04Z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</Properties>
</file>